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-30" windowWidth="13275" windowHeight="12585"/>
  </bookViews>
  <sheets>
    <sheet name="прогр 2022" sheetId="2" r:id="rId1"/>
    <sheet name="прогр 2023-2024" sheetId="3" r:id="rId2"/>
  </sheets>
  <definedNames>
    <definedName name="_xlnm._FilterDatabase" localSheetId="0" hidden="1">'прогр 2022'!$A$18:$F$507</definedName>
    <definedName name="_xlnm._FilterDatabase" localSheetId="1" hidden="1">'прогр 2023-2024'!$A$12:$G$481</definedName>
  </definedNames>
  <calcPr calcId="124519"/>
</workbook>
</file>

<file path=xl/calcChain.xml><?xml version="1.0" encoding="utf-8"?>
<calcChain xmlns="http://schemas.openxmlformats.org/spreadsheetml/2006/main">
  <c r="F333" i="2"/>
  <c r="F329"/>
  <c r="G479" i="3"/>
  <c r="F479"/>
  <c r="G269"/>
  <c r="G268" s="1"/>
  <c r="G267" s="1"/>
  <c r="G266" s="1"/>
  <c r="F266"/>
  <c r="F260" s="1"/>
  <c r="F259" s="1"/>
  <c r="F267"/>
  <c r="F268"/>
  <c r="F269"/>
  <c r="G264"/>
  <c r="G263" s="1"/>
  <c r="G262" s="1"/>
  <c r="G261" s="1"/>
  <c r="F261"/>
  <c r="F262"/>
  <c r="F263"/>
  <c r="F264"/>
  <c r="F272" i="2"/>
  <c r="F266" s="1"/>
  <c r="F265" s="1"/>
  <c r="F273"/>
  <c r="F274"/>
  <c r="F275"/>
  <c r="F267"/>
  <c r="F268"/>
  <c r="F269"/>
  <c r="F270"/>
  <c r="G260" i="3" l="1"/>
  <c r="G259" s="1"/>
  <c r="G43" l="1"/>
  <c r="F43"/>
  <c r="F481" i="2"/>
  <c r="F480" s="1"/>
  <c r="F479" s="1"/>
  <c r="G327" i="3"/>
  <c r="F327"/>
  <c r="F332" i="2"/>
  <c r="F331" s="1"/>
  <c r="F330" s="1"/>
  <c r="F384"/>
  <c r="F383" s="1"/>
  <c r="F382" s="1"/>
  <c r="G377" i="3"/>
  <c r="G376" s="1"/>
  <c r="G378"/>
  <c r="F378"/>
  <c r="F377" s="1"/>
  <c r="F376" s="1"/>
  <c r="G39"/>
  <c r="F39"/>
  <c r="G176"/>
  <c r="G175" s="1"/>
  <c r="G174" s="1"/>
  <c r="G173" s="1"/>
  <c r="G172" s="1"/>
  <c r="F176"/>
  <c r="F175"/>
  <c r="F174" s="1"/>
  <c r="F173" s="1"/>
  <c r="F172" s="1"/>
  <c r="G366"/>
  <c r="F366"/>
  <c r="G309"/>
  <c r="G308" s="1"/>
  <c r="G307" s="1"/>
  <c r="G306" s="1"/>
  <c r="G305" s="1"/>
  <c r="F309"/>
  <c r="F308" s="1"/>
  <c r="F307" s="1"/>
  <c r="F306" s="1"/>
  <c r="F305" s="1"/>
  <c r="F315" i="2"/>
  <c r="F314" s="1"/>
  <c r="F313" s="1"/>
  <c r="F312" s="1"/>
  <c r="F311" s="1"/>
  <c r="F372"/>
  <c r="F182"/>
  <c r="F181" s="1"/>
  <c r="F180" s="1"/>
  <c r="F179" s="1"/>
  <c r="F178" s="1"/>
  <c r="F285"/>
  <c r="F284" s="1"/>
  <c r="F283" s="1"/>
  <c r="F288"/>
  <c r="F287" s="1"/>
  <c r="F286" s="1"/>
  <c r="G18" i="3"/>
  <c r="F18"/>
  <c r="F487" i="2"/>
  <c r="F486" s="1"/>
  <c r="F485" s="1"/>
  <c r="F484" s="1"/>
  <c r="F483" s="1"/>
  <c r="F477"/>
  <c r="F476" s="1"/>
  <c r="F475" s="1"/>
  <c r="F473"/>
  <c r="F472" s="1"/>
  <c r="F471" s="1"/>
  <c r="F469"/>
  <c r="F468" s="1"/>
  <c r="F467" s="1"/>
  <c r="F465"/>
  <c r="F464" s="1"/>
  <c r="F462"/>
  <c r="F461" s="1"/>
  <c r="F458"/>
  <c r="F457" s="1"/>
  <c r="F456" s="1"/>
  <c r="F454"/>
  <c r="F453" s="1"/>
  <c r="F451"/>
  <c r="F450" s="1"/>
  <c r="F448"/>
  <c r="F447" s="1"/>
  <c r="F444"/>
  <c r="F443" s="1"/>
  <c r="F442" s="1"/>
  <c r="F440"/>
  <c r="F439" s="1"/>
  <c r="F438" s="1"/>
  <c r="F436"/>
  <c r="F435" s="1"/>
  <c r="F434" s="1"/>
  <c r="F432"/>
  <c r="F431" s="1"/>
  <c r="F430" s="1"/>
  <c r="F428"/>
  <c r="F427" s="1"/>
  <c r="F425"/>
  <c r="F424" s="1"/>
  <c r="F421"/>
  <c r="F420" s="1"/>
  <c r="F419" s="1"/>
  <c r="F417"/>
  <c r="F416" s="1"/>
  <c r="F415" s="1"/>
  <c r="F413"/>
  <c r="F412" s="1"/>
  <c r="F411" s="1"/>
  <c r="F409"/>
  <c r="F408" s="1"/>
  <c r="F406"/>
  <c r="F405" s="1"/>
  <c r="F402"/>
  <c r="F401" s="1"/>
  <c r="F399"/>
  <c r="F398" s="1"/>
  <c r="F395"/>
  <c r="F394" s="1"/>
  <c r="F392"/>
  <c r="F391" s="1"/>
  <c r="F388"/>
  <c r="F387" s="1"/>
  <c r="F386" s="1"/>
  <c r="F380"/>
  <c r="F379" s="1"/>
  <c r="F378" s="1"/>
  <c r="F375"/>
  <c r="F374" s="1"/>
  <c r="F370"/>
  <c r="F369" s="1"/>
  <c r="F365"/>
  <c r="F364" s="1"/>
  <c r="F361"/>
  <c r="F360" s="1"/>
  <c r="F359" s="1"/>
  <c r="F356"/>
  <c r="F355" s="1"/>
  <c r="F354" s="1"/>
  <c r="F353" s="1"/>
  <c r="F352" s="1"/>
  <c r="F351" s="1"/>
  <c r="F349"/>
  <c r="F348" s="1"/>
  <c r="F347" s="1"/>
  <c r="F346" s="1"/>
  <c r="F345" s="1"/>
  <c r="F343"/>
  <c r="F342" s="1"/>
  <c r="F341" s="1"/>
  <c r="F339"/>
  <c r="F338" s="1"/>
  <c r="F337" s="1"/>
  <c r="F328"/>
  <c r="F327" s="1"/>
  <c r="F326" s="1"/>
  <c r="F322"/>
  <c r="F321" s="1"/>
  <c r="F320" s="1"/>
  <c r="F319" s="1"/>
  <c r="F318" s="1"/>
  <c r="F309"/>
  <c r="F308" s="1"/>
  <c r="F307" s="1"/>
  <c r="F305"/>
  <c r="F304" s="1"/>
  <c r="F303" s="1"/>
  <c r="F302" s="1"/>
  <c r="F301" s="1"/>
  <c r="F299"/>
  <c r="F298" s="1"/>
  <c r="F296"/>
  <c r="F295" s="1"/>
  <c r="F293"/>
  <c r="F292" s="1"/>
  <c r="F281"/>
  <c r="F280" s="1"/>
  <c r="F263"/>
  <c r="F262" s="1"/>
  <c r="F261" s="1"/>
  <c r="F259"/>
  <c r="F258" s="1"/>
  <c r="F257" s="1"/>
  <c r="F255"/>
  <c r="F254" s="1"/>
  <c r="F253" s="1"/>
  <c r="F252" s="1"/>
  <c r="F251" s="1"/>
  <c r="F249"/>
  <c r="F248" s="1"/>
  <c r="F247" s="1"/>
  <c r="F246" s="1"/>
  <c r="F245" s="1"/>
  <c r="F244" s="1"/>
  <c r="F242"/>
  <c r="F241" s="1"/>
  <c r="F239"/>
  <c r="F238" s="1"/>
  <c r="F233"/>
  <c r="F232" s="1"/>
  <c r="F231" s="1"/>
  <c r="F230" s="1"/>
  <c r="F229" s="1"/>
  <c r="F227"/>
  <c r="F226" s="1"/>
  <c r="F225" s="1"/>
  <c r="F223"/>
  <c r="F222" s="1"/>
  <c r="F217"/>
  <c r="F216" s="1"/>
  <c r="F215" s="1"/>
  <c r="F213"/>
  <c r="F212" s="1"/>
  <c r="F209"/>
  <c r="F208" s="1"/>
  <c r="F207" s="1"/>
  <c r="F203"/>
  <c r="F202" s="1"/>
  <c r="F201" s="1"/>
  <c r="F199"/>
  <c r="F198" s="1"/>
  <c r="F192"/>
  <c r="F191" s="1"/>
  <c r="F189"/>
  <c r="F188" s="1"/>
  <c r="F176"/>
  <c r="F175" s="1"/>
  <c r="F174" s="1"/>
  <c r="F172"/>
  <c r="F171" s="1"/>
  <c r="F169"/>
  <c r="F168" s="1"/>
  <c r="F162"/>
  <c r="F161" s="1"/>
  <c r="F159"/>
  <c r="F158" s="1"/>
  <c r="F156"/>
  <c r="F155" s="1"/>
  <c r="F150"/>
  <c r="F149" s="1"/>
  <c r="F148" s="1"/>
  <c r="F146"/>
  <c r="F145" s="1"/>
  <c r="F144" s="1"/>
  <c r="F138"/>
  <c r="F137" s="1"/>
  <c r="F135"/>
  <c r="F134" s="1"/>
  <c r="F131"/>
  <c r="F130" s="1"/>
  <c r="F129" s="1"/>
  <c r="F127"/>
  <c r="F126" s="1"/>
  <c r="F125" s="1"/>
  <c r="F123"/>
  <c r="F122" s="1"/>
  <c r="F121" s="1"/>
  <c r="F118"/>
  <c r="F117" s="1"/>
  <c r="F116" s="1"/>
  <c r="F115" s="1"/>
  <c r="F112"/>
  <c r="F111" s="1"/>
  <c r="F110" s="1"/>
  <c r="F109" s="1"/>
  <c r="F108" s="1"/>
  <c r="F105"/>
  <c r="F104" s="1"/>
  <c r="F102"/>
  <c r="F101" s="1"/>
  <c r="F99"/>
  <c r="F98" s="1"/>
  <c r="F94"/>
  <c r="F93" s="1"/>
  <c r="F92" s="1"/>
  <c r="F90"/>
  <c r="F89" s="1"/>
  <c r="F88" s="1"/>
  <c r="F87" s="1"/>
  <c r="F83"/>
  <c r="F82" s="1"/>
  <c r="F81" s="1"/>
  <c r="F79"/>
  <c r="F78" s="1"/>
  <c r="F76"/>
  <c r="F75" s="1"/>
  <c r="F71"/>
  <c r="F70" s="1"/>
  <c r="F69" s="1"/>
  <c r="F67"/>
  <c r="F66" s="1"/>
  <c r="F64"/>
  <c r="F63" s="1"/>
  <c r="F60"/>
  <c r="F59" s="1"/>
  <c r="F57"/>
  <c r="F56" s="1"/>
  <c r="F53"/>
  <c r="F52" s="1"/>
  <c r="F51" s="1"/>
  <c r="F48"/>
  <c r="F47" s="1"/>
  <c r="F46" s="1"/>
  <c r="F44"/>
  <c r="F43" s="1"/>
  <c r="F42" s="1"/>
  <c r="F38"/>
  <c r="F37" s="1"/>
  <c r="F36" s="1"/>
  <c r="F35" s="1"/>
  <c r="F33"/>
  <c r="F32" s="1"/>
  <c r="F31" s="1"/>
  <c r="F30" s="1"/>
  <c r="F28"/>
  <c r="F27" s="1"/>
  <c r="F26" s="1"/>
  <c r="F25" s="1"/>
  <c r="F24"/>
  <c r="F21"/>
  <c r="F20" s="1"/>
  <c r="F19" s="1"/>
  <c r="F143" l="1"/>
  <c r="F142" s="1"/>
  <c r="F141" s="1"/>
  <c r="F140" s="1"/>
  <c r="F325"/>
  <c r="F324" s="1"/>
  <c r="F317" s="1"/>
  <c r="F489" s="1"/>
  <c r="F404"/>
  <c r="F62"/>
  <c r="F197"/>
  <c r="F196" s="1"/>
  <c r="F195" s="1"/>
  <c r="F363"/>
  <c r="F211"/>
  <c r="F97"/>
  <c r="F96" s="1"/>
  <c r="F86"/>
  <c r="F187"/>
  <c r="F186" s="1"/>
  <c r="F185" s="1"/>
  <c r="F184" s="1"/>
  <c r="F397"/>
  <c r="F74"/>
  <c r="F73" s="1"/>
  <c r="F237"/>
  <c r="F236" s="1"/>
  <c r="F235" s="1"/>
  <c r="F41"/>
  <c r="F206"/>
  <c r="F205" s="1"/>
  <c r="F221"/>
  <c r="F220" s="1"/>
  <c r="F219" s="1"/>
  <c r="F336"/>
  <c r="F335" s="1"/>
  <c r="F334" s="1"/>
  <c r="F390"/>
  <c r="F358" s="1"/>
  <c r="F55"/>
  <c r="F167"/>
  <c r="F166" s="1"/>
  <c r="F165" s="1"/>
  <c r="F164" s="1"/>
  <c r="F279"/>
  <c r="F278" s="1"/>
  <c r="F277" s="1"/>
  <c r="F291"/>
  <c r="F290" s="1"/>
  <c r="F289" s="1"/>
  <c r="F423"/>
  <c r="F460"/>
  <c r="F154"/>
  <c r="F153" s="1"/>
  <c r="F152" s="1"/>
  <c r="F133"/>
  <c r="F120" s="1"/>
  <c r="F114" s="1"/>
  <c r="F107" s="1"/>
  <c r="F446"/>
  <c r="F194" l="1"/>
  <c r="F50"/>
  <c r="F40" s="1"/>
  <c r="F85"/>
  <c r="F23" l="1"/>
  <c r="F492" s="1"/>
  <c r="G257" i="3"/>
  <c r="G256" s="1"/>
  <c r="G255" s="1"/>
  <c r="F257"/>
  <c r="F256" s="1"/>
  <c r="F255" s="1"/>
  <c r="G323"/>
  <c r="G218"/>
  <c r="G217" s="1"/>
  <c r="G216" s="1"/>
  <c r="F218"/>
  <c r="F140"/>
  <c r="F139" s="1"/>
  <c r="F138" s="1"/>
  <c r="F144"/>
  <c r="F143" s="1"/>
  <c r="F142" s="1"/>
  <c r="G144"/>
  <c r="G143" s="1"/>
  <c r="G142" s="1"/>
  <c r="G140"/>
  <c r="G139" s="1"/>
  <c r="G138" s="1"/>
  <c r="G350"/>
  <c r="G349" s="1"/>
  <c r="G348" s="1"/>
  <c r="G347" s="1"/>
  <c r="G346" s="1"/>
  <c r="G345" s="1"/>
  <c r="F350"/>
  <c r="F349" s="1"/>
  <c r="F348" s="1"/>
  <c r="F347" s="1"/>
  <c r="F346" s="1"/>
  <c r="F345" s="1"/>
  <c r="G42"/>
  <c r="G41" s="1"/>
  <c r="G40" s="1"/>
  <c r="F38"/>
  <c r="F37" s="1"/>
  <c r="F36" s="1"/>
  <c r="G477"/>
  <c r="G476" s="1"/>
  <c r="G475" s="1"/>
  <c r="G474" s="1"/>
  <c r="G473" s="1"/>
  <c r="G471"/>
  <c r="G470" s="1"/>
  <c r="G469" s="1"/>
  <c r="G467"/>
  <c r="G466" s="1"/>
  <c r="G465" s="1"/>
  <c r="G463"/>
  <c r="G462" s="1"/>
  <c r="G461" s="1"/>
  <c r="G459"/>
  <c r="G458" s="1"/>
  <c r="G456"/>
  <c r="G455" s="1"/>
  <c r="G452"/>
  <c r="G451" s="1"/>
  <c r="G450" s="1"/>
  <c r="G448"/>
  <c r="G447" s="1"/>
  <c r="G445"/>
  <c r="G444" s="1"/>
  <c r="G442"/>
  <c r="G441" s="1"/>
  <c r="G438"/>
  <c r="G437" s="1"/>
  <c r="G436" s="1"/>
  <c r="G434"/>
  <c r="G433" s="1"/>
  <c r="G432" s="1"/>
  <c r="G430"/>
  <c r="G429" s="1"/>
  <c r="G428" s="1"/>
  <c r="G426"/>
  <c r="G425" s="1"/>
  <c r="G424" s="1"/>
  <c r="G422"/>
  <c r="G421" s="1"/>
  <c r="G419"/>
  <c r="G418" s="1"/>
  <c r="G415"/>
  <c r="G414" s="1"/>
  <c r="G413" s="1"/>
  <c r="G411"/>
  <c r="G410" s="1"/>
  <c r="G409" s="1"/>
  <c r="G407"/>
  <c r="G406" s="1"/>
  <c r="G405" s="1"/>
  <c r="G403"/>
  <c r="G402" s="1"/>
  <c r="G400"/>
  <c r="G399" s="1"/>
  <c r="G396"/>
  <c r="G395" s="1"/>
  <c r="G393"/>
  <c r="G392" s="1"/>
  <c r="G389"/>
  <c r="G388" s="1"/>
  <c r="G386"/>
  <c r="G385" s="1"/>
  <c r="G382"/>
  <c r="G381" s="1"/>
  <c r="G380" s="1"/>
  <c r="G374"/>
  <c r="G373" s="1"/>
  <c r="G372" s="1"/>
  <c r="G369"/>
  <c r="G368" s="1"/>
  <c r="G364"/>
  <c r="G363" s="1"/>
  <c r="G359"/>
  <c r="G358" s="1"/>
  <c r="G343"/>
  <c r="G342" s="1"/>
  <c r="G341" s="1"/>
  <c r="G340" s="1"/>
  <c r="G355"/>
  <c r="G354" s="1"/>
  <c r="G353" s="1"/>
  <c r="G333"/>
  <c r="G332" s="1"/>
  <c r="G331" s="1"/>
  <c r="G337"/>
  <c r="G336" s="1"/>
  <c r="G335" s="1"/>
  <c r="G326"/>
  <c r="G325" s="1"/>
  <c r="G324" s="1"/>
  <c r="G316"/>
  <c r="G315" s="1"/>
  <c r="G314" s="1"/>
  <c r="G313" s="1"/>
  <c r="G312" s="1"/>
  <c r="G303"/>
  <c r="G302" s="1"/>
  <c r="G301" s="1"/>
  <c r="G299"/>
  <c r="G298" s="1"/>
  <c r="G297" s="1"/>
  <c r="G296" s="1"/>
  <c r="G295" s="1"/>
  <c r="G293"/>
  <c r="G292" s="1"/>
  <c r="G290"/>
  <c r="G289" s="1"/>
  <c r="G287"/>
  <c r="G286" s="1"/>
  <c r="G281"/>
  <c r="G280" s="1"/>
  <c r="G278"/>
  <c r="G277" s="1"/>
  <c r="G275"/>
  <c r="G274" s="1"/>
  <c r="G253"/>
  <c r="G252" s="1"/>
  <c r="G251" s="1"/>
  <c r="G249"/>
  <c r="G248" s="1"/>
  <c r="G247" s="1"/>
  <c r="G246" s="1"/>
  <c r="G245" s="1"/>
  <c r="G243"/>
  <c r="G242" s="1"/>
  <c r="G241" s="1"/>
  <c r="G240" s="1"/>
  <c r="G239" s="1"/>
  <c r="G238" s="1"/>
  <c r="G236"/>
  <c r="G235" s="1"/>
  <c r="G233"/>
  <c r="G232" s="1"/>
  <c r="G227"/>
  <c r="G226" s="1"/>
  <c r="G225" s="1"/>
  <c r="G224" s="1"/>
  <c r="G223" s="1"/>
  <c r="G221"/>
  <c r="G220" s="1"/>
  <c r="G219" s="1"/>
  <c r="G211"/>
  <c r="G210" s="1"/>
  <c r="G209" s="1"/>
  <c r="G207"/>
  <c r="G206" s="1"/>
  <c r="G203"/>
  <c r="G202" s="1"/>
  <c r="G201" s="1"/>
  <c r="G197"/>
  <c r="G196" s="1"/>
  <c r="G195" s="1"/>
  <c r="G193"/>
  <c r="G192" s="1"/>
  <c r="G186"/>
  <c r="G185" s="1"/>
  <c r="G183"/>
  <c r="G182" s="1"/>
  <c r="G170"/>
  <c r="G169" s="1"/>
  <c r="G168" s="1"/>
  <c r="G166"/>
  <c r="G165" s="1"/>
  <c r="G163"/>
  <c r="G162" s="1"/>
  <c r="G156"/>
  <c r="G155" s="1"/>
  <c r="G153"/>
  <c r="G152" s="1"/>
  <c r="G150"/>
  <c r="G149" s="1"/>
  <c r="G132"/>
  <c r="G131" s="1"/>
  <c r="G129"/>
  <c r="G128" s="1"/>
  <c r="G125"/>
  <c r="G124" s="1"/>
  <c r="G123" s="1"/>
  <c r="G121"/>
  <c r="G120" s="1"/>
  <c r="G119" s="1"/>
  <c r="G117"/>
  <c r="G116" s="1"/>
  <c r="G115" s="1"/>
  <c r="G112"/>
  <c r="G111" s="1"/>
  <c r="G110" s="1"/>
  <c r="G109" s="1"/>
  <c r="G106"/>
  <c r="G105" s="1"/>
  <c r="G104" s="1"/>
  <c r="G103" s="1"/>
  <c r="G102" s="1"/>
  <c r="G99"/>
  <c r="G98" s="1"/>
  <c r="G96"/>
  <c r="G95" s="1"/>
  <c r="G93"/>
  <c r="G92" s="1"/>
  <c r="G88"/>
  <c r="G87" s="1"/>
  <c r="G86" s="1"/>
  <c r="G84"/>
  <c r="G83" s="1"/>
  <c r="G82" s="1"/>
  <c r="G81" s="1"/>
  <c r="G77"/>
  <c r="G76" s="1"/>
  <c r="G75" s="1"/>
  <c r="G73"/>
  <c r="G72" s="1"/>
  <c r="G70"/>
  <c r="G69" s="1"/>
  <c r="G65"/>
  <c r="G64" s="1"/>
  <c r="G63" s="1"/>
  <c r="G61"/>
  <c r="G60" s="1"/>
  <c r="G58"/>
  <c r="G57" s="1"/>
  <c r="G54"/>
  <c r="G53" s="1"/>
  <c r="G51"/>
  <c r="G50" s="1"/>
  <c r="G47"/>
  <c r="G46" s="1"/>
  <c r="G45" s="1"/>
  <c r="G38"/>
  <c r="G37" s="1"/>
  <c r="G36" s="1"/>
  <c r="G35" s="1"/>
  <c r="G32"/>
  <c r="G31" s="1"/>
  <c r="G30" s="1"/>
  <c r="G29" s="1"/>
  <c r="G27"/>
  <c r="G26" s="1"/>
  <c r="G25" s="1"/>
  <c r="G24" s="1"/>
  <c r="G22"/>
  <c r="G21" s="1"/>
  <c r="G20" s="1"/>
  <c r="G19" s="1"/>
  <c r="G15"/>
  <c r="G14" s="1"/>
  <c r="G13" s="1"/>
  <c r="F477"/>
  <c r="F476" s="1"/>
  <c r="F475" s="1"/>
  <c r="F474" s="1"/>
  <c r="F473" s="1"/>
  <c r="F471"/>
  <c r="F470" s="1"/>
  <c r="F469" s="1"/>
  <c r="F467"/>
  <c r="F466" s="1"/>
  <c r="F465" s="1"/>
  <c r="F463"/>
  <c r="F462" s="1"/>
  <c r="F461" s="1"/>
  <c r="F459"/>
  <c r="F458" s="1"/>
  <c r="F456"/>
  <c r="F455" s="1"/>
  <c r="F452"/>
  <c r="F451" s="1"/>
  <c r="F450" s="1"/>
  <c r="F448"/>
  <c r="F447" s="1"/>
  <c r="F445"/>
  <c r="F444" s="1"/>
  <c r="F442"/>
  <c r="F441" s="1"/>
  <c r="F438"/>
  <c r="F437" s="1"/>
  <c r="F436" s="1"/>
  <c r="F434"/>
  <c r="F433" s="1"/>
  <c r="F432" s="1"/>
  <c r="F430"/>
  <c r="F429" s="1"/>
  <c r="F428" s="1"/>
  <c r="F426"/>
  <c r="F425" s="1"/>
  <c r="F424" s="1"/>
  <c r="F422"/>
  <c r="F421" s="1"/>
  <c r="F419"/>
  <c r="F418" s="1"/>
  <c r="F415"/>
  <c r="F414" s="1"/>
  <c r="F413" s="1"/>
  <c r="F411"/>
  <c r="F410" s="1"/>
  <c r="F409" s="1"/>
  <c r="F407"/>
  <c r="F406" s="1"/>
  <c r="F405" s="1"/>
  <c r="F403"/>
  <c r="F402" s="1"/>
  <c r="F400"/>
  <c r="F399" s="1"/>
  <c r="F396"/>
  <c r="F395" s="1"/>
  <c r="F393"/>
  <c r="F392" s="1"/>
  <c r="F389"/>
  <c r="F388" s="1"/>
  <c r="F386"/>
  <c r="F385" s="1"/>
  <c r="F382"/>
  <c r="F381" s="1"/>
  <c r="F380" s="1"/>
  <c r="F374"/>
  <c r="F373" s="1"/>
  <c r="F372" s="1"/>
  <c r="F369"/>
  <c r="F368" s="1"/>
  <c r="F364"/>
  <c r="F363" s="1"/>
  <c r="F359"/>
  <c r="F358" s="1"/>
  <c r="F355"/>
  <c r="F354" s="1"/>
  <c r="F353" s="1"/>
  <c r="F343"/>
  <c r="F342" s="1"/>
  <c r="F341" s="1"/>
  <c r="F340" s="1"/>
  <c r="F337"/>
  <c r="F336" s="1"/>
  <c r="F335" s="1"/>
  <c r="F333"/>
  <c r="F332" s="1"/>
  <c r="F331" s="1"/>
  <c r="F326"/>
  <c r="F325" s="1"/>
  <c r="F324" s="1"/>
  <c r="F322" s="1"/>
  <c r="F321" s="1"/>
  <c r="F320" s="1"/>
  <c r="F316"/>
  <c r="F315" s="1"/>
  <c r="F314" s="1"/>
  <c r="F313" s="1"/>
  <c r="F312" s="1"/>
  <c r="F303"/>
  <c r="F302" s="1"/>
  <c r="F301" s="1"/>
  <c r="F299"/>
  <c r="F298" s="1"/>
  <c r="F297" s="1"/>
  <c r="F296" s="1"/>
  <c r="F295" s="1"/>
  <c r="F293"/>
  <c r="F292" s="1"/>
  <c r="F290"/>
  <c r="F289" s="1"/>
  <c r="F287"/>
  <c r="F286" s="1"/>
  <c r="F281"/>
  <c r="F280" s="1"/>
  <c r="F278"/>
  <c r="F277" s="1"/>
  <c r="F275"/>
  <c r="F274" s="1"/>
  <c r="F253"/>
  <c r="F252" s="1"/>
  <c r="F251" s="1"/>
  <c r="F249"/>
  <c r="F248" s="1"/>
  <c r="F247" s="1"/>
  <c r="F246" s="1"/>
  <c r="F245" s="1"/>
  <c r="F243"/>
  <c r="F242" s="1"/>
  <c r="F241" s="1"/>
  <c r="F240" s="1"/>
  <c r="F239" s="1"/>
  <c r="F238" s="1"/>
  <c r="F236"/>
  <c r="F235" s="1"/>
  <c r="F233"/>
  <c r="F232" s="1"/>
  <c r="F227"/>
  <c r="F226" s="1"/>
  <c r="F225" s="1"/>
  <c r="F224" s="1"/>
  <c r="F223" s="1"/>
  <c r="F221"/>
  <c r="F220" s="1"/>
  <c r="F219" s="1"/>
  <c r="F217"/>
  <c r="F216" s="1"/>
  <c r="F211"/>
  <c r="F210" s="1"/>
  <c r="F209" s="1"/>
  <c r="F207"/>
  <c r="F206" s="1"/>
  <c r="F203"/>
  <c r="F202" s="1"/>
  <c r="F201" s="1"/>
  <c r="F197"/>
  <c r="F196" s="1"/>
  <c r="F195" s="1"/>
  <c r="F193"/>
  <c r="F192" s="1"/>
  <c r="F186"/>
  <c r="F185" s="1"/>
  <c r="F183"/>
  <c r="F182" s="1"/>
  <c r="F170"/>
  <c r="F169" s="1"/>
  <c r="F168" s="1"/>
  <c r="F166"/>
  <c r="F165" s="1"/>
  <c r="F163"/>
  <c r="F162" s="1"/>
  <c r="F156"/>
  <c r="F155" s="1"/>
  <c r="F153"/>
  <c r="F152" s="1"/>
  <c r="F150"/>
  <c r="F149" s="1"/>
  <c r="F132"/>
  <c r="F131" s="1"/>
  <c r="F129"/>
  <c r="F128" s="1"/>
  <c r="F125"/>
  <c r="F124" s="1"/>
  <c r="F123" s="1"/>
  <c r="F121"/>
  <c r="F120" s="1"/>
  <c r="F119" s="1"/>
  <c r="F117"/>
  <c r="F116" s="1"/>
  <c r="F115" s="1"/>
  <c r="F112"/>
  <c r="F111" s="1"/>
  <c r="F110" s="1"/>
  <c r="F109" s="1"/>
  <c r="F106"/>
  <c r="F105" s="1"/>
  <c r="F104" s="1"/>
  <c r="F103" s="1"/>
  <c r="F102" s="1"/>
  <c r="F99"/>
  <c r="F98" s="1"/>
  <c r="F96"/>
  <c r="F95" s="1"/>
  <c r="F93"/>
  <c r="F92" s="1"/>
  <c r="F88"/>
  <c r="F87" s="1"/>
  <c r="F86" s="1"/>
  <c r="F84"/>
  <c r="F83" s="1"/>
  <c r="F82" s="1"/>
  <c r="F81" s="1"/>
  <c r="F77"/>
  <c r="F76" s="1"/>
  <c r="F75" s="1"/>
  <c r="F73"/>
  <c r="F72" s="1"/>
  <c r="F70"/>
  <c r="F69" s="1"/>
  <c r="F65"/>
  <c r="F64" s="1"/>
  <c r="F63" s="1"/>
  <c r="F61"/>
  <c r="F60" s="1"/>
  <c r="F58"/>
  <c r="F57" s="1"/>
  <c r="F54"/>
  <c r="F53" s="1"/>
  <c r="F51"/>
  <c r="F50" s="1"/>
  <c r="F47"/>
  <c r="F46" s="1"/>
  <c r="F45" s="1"/>
  <c r="F42"/>
  <c r="F41" s="1"/>
  <c r="F40" s="1"/>
  <c r="F32"/>
  <c r="F31" s="1"/>
  <c r="F30" s="1"/>
  <c r="F29" s="1"/>
  <c r="F27"/>
  <c r="F26" s="1"/>
  <c r="F25" s="1"/>
  <c r="F24" s="1"/>
  <c r="F22"/>
  <c r="F21" s="1"/>
  <c r="F20" s="1"/>
  <c r="F19" s="1"/>
  <c r="F15"/>
  <c r="F14" s="1"/>
  <c r="F13" s="1"/>
  <c r="F80" l="1"/>
  <c r="G80"/>
  <c r="F35"/>
  <c r="F319"/>
  <c r="F318" s="1"/>
  <c r="F311" s="1"/>
  <c r="G322"/>
  <c r="G321" s="1"/>
  <c r="F137"/>
  <c r="F136" s="1"/>
  <c r="F135" s="1"/>
  <c r="F134" s="1"/>
  <c r="G137"/>
  <c r="G136" s="1"/>
  <c r="G135" s="1"/>
  <c r="G134" s="1"/>
  <c r="F181"/>
  <c r="F180" s="1"/>
  <c r="F179" s="1"/>
  <c r="F178" s="1"/>
  <c r="G231"/>
  <c r="G230" s="1"/>
  <c r="G229" s="1"/>
  <c r="F357"/>
  <c r="F391"/>
  <c r="F417"/>
  <c r="F273"/>
  <c r="F272" s="1"/>
  <c r="F271" s="1"/>
  <c r="F384"/>
  <c r="F398"/>
  <c r="F68"/>
  <c r="F67" s="1"/>
  <c r="F49"/>
  <c r="G454"/>
  <c r="G440"/>
  <c r="G417"/>
  <c r="G398"/>
  <c r="G391"/>
  <c r="G384"/>
  <c r="G357"/>
  <c r="F330"/>
  <c r="F329" s="1"/>
  <c r="G339"/>
  <c r="G330"/>
  <c r="G329" s="1"/>
  <c r="G285"/>
  <c r="G284" s="1"/>
  <c r="G283" s="1"/>
  <c r="G273"/>
  <c r="G272" s="1"/>
  <c r="G271" s="1"/>
  <c r="G215"/>
  <c r="G214" s="1"/>
  <c r="G213" s="1"/>
  <c r="G205"/>
  <c r="G200" s="1"/>
  <c r="G199" s="1"/>
  <c r="G191"/>
  <c r="G190" s="1"/>
  <c r="G189" s="1"/>
  <c r="G181"/>
  <c r="G180" s="1"/>
  <c r="G179" s="1"/>
  <c r="G178" s="1"/>
  <c r="G161"/>
  <c r="G160" s="1"/>
  <c r="G159" s="1"/>
  <c r="G158" s="1"/>
  <c r="G148"/>
  <c r="G147" s="1"/>
  <c r="G146" s="1"/>
  <c r="G127"/>
  <c r="G114" s="1"/>
  <c r="G108" s="1"/>
  <c r="G101" s="1"/>
  <c r="G91"/>
  <c r="G90" s="1"/>
  <c r="G68"/>
  <c r="G67" s="1"/>
  <c r="G56"/>
  <c r="G49"/>
  <c r="F148"/>
  <c r="F147" s="1"/>
  <c r="F146" s="1"/>
  <c r="F339"/>
  <c r="F161"/>
  <c r="F160" s="1"/>
  <c r="F159" s="1"/>
  <c r="F158" s="1"/>
  <c r="F191"/>
  <c r="F190" s="1"/>
  <c r="F189" s="1"/>
  <c r="F231"/>
  <c r="F230" s="1"/>
  <c r="F229" s="1"/>
  <c r="F205"/>
  <c r="F200" s="1"/>
  <c r="F199" s="1"/>
  <c r="F215"/>
  <c r="F214" s="1"/>
  <c r="F213" s="1"/>
  <c r="F285"/>
  <c r="F284" s="1"/>
  <c r="F283" s="1"/>
  <c r="F56"/>
  <c r="F91"/>
  <c r="F90" s="1"/>
  <c r="F127"/>
  <c r="F114" s="1"/>
  <c r="F108" s="1"/>
  <c r="F101" s="1"/>
  <c r="F440"/>
  <c r="F454"/>
  <c r="F352" l="1"/>
  <c r="G352"/>
  <c r="G320"/>
  <c r="G319" s="1"/>
  <c r="G318" s="1"/>
  <c r="G311" s="1"/>
  <c r="F328"/>
  <c r="G44"/>
  <c r="G34" s="1"/>
  <c r="F44"/>
  <c r="F34" s="1"/>
  <c r="F79"/>
  <c r="G328"/>
  <c r="G188"/>
  <c r="G79"/>
  <c r="F188"/>
  <c r="F17" l="1"/>
  <c r="F482" s="1"/>
  <c r="G17"/>
  <c r="G482" s="1"/>
</calcChain>
</file>

<file path=xl/sharedStrings.xml><?xml version="1.0" encoding="utf-8"?>
<sst xmlns="http://schemas.openxmlformats.org/spreadsheetml/2006/main" count="2875" uniqueCount="400">
  <si>
    <t>(тыс.руб.)</t>
  </si>
  <si>
    <t>Наименование</t>
  </si>
  <si>
    <t>ПР</t>
  </si>
  <si>
    <t>ЦСР</t>
  </si>
  <si>
    <t>ВР</t>
  </si>
  <si>
    <t>Сумма</t>
  </si>
  <si>
    <t>01</t>
  </si>
  <si>
    <t/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</si>
  <si>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</si>
  <si>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</si>
  <si>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</si>
  <si>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</si>
  <si>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</si>
  <si>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</si>
  <si>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</si>
  <si>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</si>
  <si>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</si>
  <si>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04</t>
  </si>
  <si>
    <t>05</t>
  </si>
  <si>
    <t>06</t>
  </si>
  <si>
    <t>11</t>
  </si>
  <si>
    <t>13</t>
  </si>
  <si>
    <t>Межбюджетные трансферты</t>
  </si>
  <si>
    <t>500</t>
  </si>
  <si>
    <t>Реализация программных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</si>
  <si>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</si>
  <si>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</si>
  <si>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</si>
  <si>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</si>
  <si>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</si>
  <si>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</si>
  <si>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</si>
  <si>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</si>
  <si>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</si>
  <si>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</si>
  <si>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</si>
  <si>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</si>
  <si>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</si>
  <si>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</si>
  <si>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</si>
  <si>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</si>
  <si>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</si>
  <si>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</si>
  <si>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</si>
  <si>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</si>
  <si>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</si>
  <si>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</si>
  <si>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</si>
  <si>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</si>
  <si>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</si>
  <si>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</si>
  <si>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</si>
  <si>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</si>
  <si>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</si>
  <si>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</si>
  <si>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</si>
  <si>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</si>
  <si>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</si>
  <si>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</si>
  <si>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</si>
  <si>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</si>
  <si>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</si>
  <si>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</si>
  <si>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</si>
  <si>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</si>
  <si>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</si>
  <si>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</si>
  <si>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</si>
  <si>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</si>
  <si>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</si>
  <si>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</si>
  <si>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</si>
  <si>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</si>
  <si>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</si>
  <si>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</si>
  <si>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</si>
  <si>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</si>
  <si>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</si>
  <si>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</si>
  <si>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</si>
  <si>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</si>
  <si>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</si>
  <si>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</si>
  <si>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</si>
  <si>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</si>
  <si>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</si>
  <si>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</si>
  <si>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</si>
  <si>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</si>
  <si>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</si>
  <si>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</si>
  <si>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</si>
  <si>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</si>
  <si>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</si>
  <si>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</si>
  <si>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</si>
  <si>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</si>
  <si>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</si>
  <si>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</si>
  <si>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</si>
  <si>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</si>
  <si>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</si>
  <si>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</si>
  <si>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</si>
  <si>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</si>
  <si>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</si>
  <si>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</si>
  <si>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</si>
  <si>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</si>
  <si>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</si>
  <si>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</si>
  <si>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</si>
  <si>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</si>
  <si>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</si>
  <si>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</si>
  <si>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</si>
  <si>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</si>
  <si>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</si>
  <si>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</si>
  <si>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</si>
  <si>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</si>
  <si>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</si>
  <si>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</si>
  <si>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Рз</t>
  </si>
  <si>
    <t xml:space="preserve">Распределение </t>
  </si>
  <si>
    <t>ЗДРАВООХРАНЕНИЕ</t>
  </si>
  <si>
    <t>Санитарно-эпидемиологическое благополучие</t>
  </si>
  <si>
    <t>ОБРАЗОВАНИЕ</t>
  </si>
  <si>
    <t>Дошкольное образование</t>
  </si>
  <si>
    <t>Другие вопросы в области образования</t>
  </si>
  <si>
    <t>Общее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</si>
  <si>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</si>
  <si>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СОЦИАЛЬНАЯ ПОЛИТИКА</t>
  </si>
  <si>
    <t>Социальное обеспечение населения</t>
  </si>
  <si>
    <t>Охрана семьи и детства</t>
  </si>
  <si>
    <t>Другие общегосударственные вопросы</t>
  </si>
  <si>
    <t>ЖИЛИЩНО-КОММУНАЛЬНОЕ ХОЗЯЙСТВО</t>
  </si>
  <si>
    <t>Жилищное хозяйство</t>
  </si>
  <si>
    <t>Молодежная политика и оздоровление детей</t>
  </si>
  <si>
    <t>КУЛЬТУРА, КИНЕМАТОГРАФИЯ</t>
  </si>
  <si>
    <t>Культура</t>
  </si>
  <si>
    <t>ОХРАНА ОКРУЖАЮЩЕЙ СРЕДЫ</t>
  </si>
  <si>
    <t>Охрана объектов растительного и животного мира и среды их обитания</t>
  </si>
  <si>
    <t>ФИЗИЧЕСКАЯ КУЛЬТУРА И СПОРТ</t>
  </si>
  <si>
    <t>Физическая культура</t>
  </si>
  <si>
    <t>НАЦИОНАЛЬНАЯ ЭКОНОМИКА</t>
  </si>
  <si>
    <t>Дорожное хозяйство (дорожный фонд)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</si>
  <si>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</si>
  <si>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</si>
  <si>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</si>
  <si>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</si>
  <si>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</si>
  <si>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</si>
  <si>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</si>
  <si>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Резервные фонды</t>
  </si>
  <si>
    <t>Пенсионное обеспечение</t>
  </si>
  <si>
    <t>НАЦИОНАЛЬНАЯ ОБОРОНА</t>
  </si>
  <si>
    <t>Мобилизационная и вневойсковая подготовка</t>
  </si>
  <si>
    <t>Судебная система</t>
  </si>
  <si>
    <t>ОБЩЕГОСУДАРСТВЕННЫЕ ВОПРОСЫ</t>
  </si>
  <si>
    <t xml:space="preserve">бюджетных ассигнований по целевым статьям  (муниципальным программам  Сабинского района Республики Татарстан </t>
  </si>
  <si>
    <t xml:space="preserve"> муниципального района Республики Татарстан  и непрограммным 
(государственным программам Республики Татарстан и 
непрограммным направлениям деятельности), группам видов расходов, разделам, подразделам классификации
муниципальным программам  Сабинского муниципального района Республики Татарстан и 
непрограммным направлениям деятельности)по целевым статьям, группам видов расходов, разделам,
</t>
  </si>
  <si>
    <t>направлениям деятельности), группам  видов расходов, разделам,</t>
  </si>
  <si>
    <t xml:space="preserve">подразделам классификации расходов бюджетов </t>
  </si>
  <si>
    <t>99 0 00 0741 1</t>
  </si>
  <si>
    <t>08 4 00 0000 0</t>
  </si>
  <si>
    <t>99 0 00 2990 0</t>
  </si>
  <si>
    <t xml:space="preserve">Сельское хозяйство и рыболовство </t>
  </si>
  <si>
    <t>03 1 00 0000 0</t>
  </si>
  <si>
    <t>03 5 01 1320 0</t>
  </si>
  <si>
    <t>03 1 02 0000 0</t>
  </si>
  <si>
    <t xml:space="preserve"> </t>
  </si>
  <si>
    <t>03 5 00 0000 0</t>
  </si>
  <si>
    <t>03 5 01 0000 0</t>
  </si>
  <si>
    <t>03 5 03 0000 0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</si>
  <si>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</si>
  <si>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08 Е 00 0000 0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</si>
  <si>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</si>
  <si>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</si>
  <si>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</si>
  <si>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Мероприятия по регулированию качества окружающей среды</t>
  </si>
  <si>
    <t>24 1 01 2539 0</t>
  </si>
  <si>
    <t>Д1 0 00 0000 0</t>
  </si>
  <si>
    <t>Таблица 1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</si>
  <si>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</si>
  <si>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</si>
  <si>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</si>
  <si>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</si>
  <si>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</si>
  <si>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</si>
  <si>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</si>
  <si>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11 0 01 1099 0</t>
  </si>
  <si>
    <t>06 1 00 0000 0</t>
  </si>
  <si>
    <t>06 1 01 0000 0</t>
  </si>
  <si>
    <t>Реализация программных  мероприятий</t>
  </si>
  <si>
    <t>Другие вопросы в области национальной безопасности и правоохранительной деятельности</t>
  </si>
  <si>
    <t>02 1 02 0000 0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</si>
  <si>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</si>
  <si>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</si>
  <si>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</si>
  <si>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</si>
  <si>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</si>
  <si>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Дополнительное образование детей</t>
  </si>
  <si>
    <t>07 0 00 0000 0</t>
  </si>
  <si>
    <t>07 2 00 0000 0</t>
  </si>
  <si>
    <t>07 2 01 0000 0</t>
  </si>
  <si>
    <t>05 0 00 0000 0</t>
  </si>
  <si>
    <t>05 0 01 0000 0</t>
  </si>
  <si>
    <t>05 0 01 4310 0</t>
  </si>
  <si>
    <t>07 2 01 2267 7</t>
  </si>
  <si>
    <t>02 1 02 4360 1</t>
  </si>
  <si>
    <t>02 3 03 4360 1</t>
  </si>
  <si>
    <t>14 2 09 2536 0</t>
  </si>
  <si>
    <t>13 4 01 05370</t>
  </si>
  <si>
    <t>02 1 03 S005 0</t>
  </si>
  <si>
    <t>02 2 02 S005 0</t>
  </si>
  <si>
    <t>02 3 01 S005 0</t>
  </si>
  <si>
    <t>02 2 09 S005 0</t>
  </si>
  <si>
    <t>99 0 00 S004 0</t>
  </si>
  <si>
    <t>22 0 01 1099 1</t>
  </si>
  <si>
    <t>99 0 00 9708 0</t>
  </si>
  <si>
    <t>Страхование муниципальных служащих</t>
  </si>
  <si>
    <t>Предоставление субсидий бюджетным, автономным учреждениям и иным некоммерческим организациям(за счет субсидии)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</si>
  <si>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</si>
  <si>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</si>
  <si>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</si>
  <si>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</si>
  <si>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</si>
  <si>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</si>
  <si>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</si>
  <si>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06 1 01 1099 1</t>
  </si>
  <si>
    <t>99 0 00 9241 0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</si>
  <si>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</si>
  <si>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дошкольного образования на 2021 -2025 годы"</t>
  </si>
  <si>
    <t>Подпрограмма  "Развитие общего образования на 2021 - 2025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</si>
  <si>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</si>
  <si>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2021- 2025 годы</t>
  </si>
  <si>
    <t>Подпрограмма  "Социальные выплаты на 2021-2025 годы"</t>
  </si>
  <si>
    <t>Подпрограмма "Улучшение социально-экономического положения семей на 2021 - 2025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</si>
  <si>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</si>
  <si>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</si>
  <si>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</si>
  <si>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</si>
  <si>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</si>
  <si>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</si>
  <si>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на 2021 -2025 годы"</t>
  </si>
  <si>
    <t>Подпрограмма  "Развитие библиотечного дела на 2021-2025 годы"</t>
  </si>
  <si>
    <t>Подпрограмма «Развитие культурно-досуговой деятельности  на 2021-2025 годы»</t>
  </si>
  <si>
    <t>Подпрограмма "Проведение мероприятий в области культуры на 2021 -2025 годы"</t>
  </si>
  <si>
    <t>Подпрограмма "Развитие архивного дела на 2021 - 2025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</si>
  <si>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</si>
  <si>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</si>
  <si>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</si>
  <si>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</si>
  <si>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</si>
  <si>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</si>
  <si>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Таблица2</t>
  </si>
  <si>
    <t>02 2 08 5303 1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</si>
  <si>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</si>
  <si>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</si>
  <si>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</si>
  <si>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</si>
  <si>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</si>
  <si>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>03 1 02 2551 0</t>
  </si>
  <si>
    <t>бюджета Сабинского муниципального района Республики Татарстан  на 2022 год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</si>
  <si>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</si>
  <si>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</si>
  <si>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в области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</si>
  <si>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</si>
  <si>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</si>
  <si>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</si>
  <si>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</si>
  <si>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</si>
  <si>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опеки и попечительства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</si>
  <si>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</si>
  <si>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</si>
  <si>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</si>
  <si>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</si>
  <si>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</si>
  <si>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</si>
  <si>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</si>
  <si>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</si>
  <si>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</si>
  <si>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</si>
  <si>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</si>
  <si>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</si>
  <si>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</si>
  <si>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</si>
  <si>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</si>
  <si>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37 0 00 0000 0</t>
  </si>
  <si>
    <t>37 2 00 0000 0</t>
  </si>
  <si>
    <t>37 2 01 0000 0</t>
  </si>
  <si>
    <t>37 2 01 4821 0</t>
  </si>
  <si>
    <t>Обеспечение деятельности спортивных школ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</si>
  <si>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</si>
  <si>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</si>
  <si>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</si>
  <si>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</si>
  <si>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</si>
  <si>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</si>
  <si>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Подрограмма «Организация отдыха детей и молодежи, их оздоровления и занятости на 2021-2025 годы»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</si>
  <si>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</si>
  <si>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</si>
  <si>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Подпрограмма «Развитие молодежной политики в Сабинском муниципальном районе на 2021-2025 годы».</t>
  </si>
  <si>
    <t>38 0 00 0000 0</t>
  </si>
  <si>
    <t>38 1 00 0000 0</t>
  </si>
  <si>
    <t>38 1 01 0000 0</t>
  </si>
  <si>
    <t>38 1 01 2132 0</t>
  </si>
  <si>
    <t xml:space="preserve">38 1 01 S232 0  </t>
  </si>
  <si>
    <t>38 3 00 0000 0</t>
  </si>
  <si>
    <t>38 3 01 0000 0</t>
  </si>
  <si>
    <t>38 3 01 4319 0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</si>
  <si>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</si>
  <si>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к решению Совета Сабинского муниципального района "О бюджете Сабинского муниципального района Республики Татарстан на 2022 год и  на плановый период 2023 и 2024 годов "</t>
  </si>
  <si>
    <t>бюджета Сабинского муниципального района Республики Татарстан  на плановый период 2023 и 2024 годов</t>
  </si>
  <si>
    <t>42 0 00 0000 0</t>
  </si>
  <si>
    <t>42 5 00 0000 0</t>
  </si>
  <si>
    <t>42 5 01 0000 0</t>
  </si>
  <si>
    <t>42 5 01 9601 0</t>
  </si>
  <si>
    <t>Муниципальная адресная программа по переселению граждан из аварийного жилищного фонда Сабинского муниципального района Республики Татарстан на 2019-2025 годы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</si>
  <si>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</si>
  <si>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04 4 00 0000 0</t>
  </si>
  <si>
    <t>Федеральный проект «Обеспечение устойчивого сокращения непригодного для проживания жилищного фонда»</t>
  </si>
  <si>
    <t>04 4 F3 0000 0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</si>
  <si>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</si>
  <si>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04 4 F3 6748 0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</si>
  <si>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</si>
  <si>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04 4 F3 6748 3</t>
  </si>
  <si>
    <t>Капитальные вложения в объекты муниципальной собственности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</si>
  <si>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</si>
  <si>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04 4 F3 6748 4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</si>
  <si>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</si>
  <si>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</si>
  <si>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№5</t>
  </si>
  <si>
    <t>ВСЕГО РАСХОДОВ(без условно-утвержденных расходов)</t>
  </si>
  <si>
    <t>Непрограммные направления деятельности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</si>
  <si>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</si>
  <si>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дошкольного образования, проведение мероприятий в области образования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</si>
  <si>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</si>
  <si>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</si>
  <si>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</t>
  </si>
  <si>
    <t xml:space="preserve"> Организация предоставления дополнительного образования</t>
  </si>
  <si>
    <t>Модернизация системы дополнительного образования, проведение мероприятий в области образования</t>
  </si>
  <si>
    <t>Обеспечение питанием обучающихся в образовательных учреждениях</t>
  </si>
  <si>
    <t>Развитие системы мер социальной поддержки семей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</si>
  <si>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</si>
  <si>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Патриотическое воспитание, формирование здорового образа жизни детей и молодежи</t>
  </si>
  <si>
    <t>Совершенствование деятельности по профилактике правонарушений и преступлений</t>
  </si>
  <si>
    <t>Повышение эффективности управления в области гражданской обороны, предупреждения и ликвидации чрезвычайных ситуаций</t>
  </si>
  <si>
    <t>Комплексное развитие музеев</t>
  </si>
  <si>
    <t>Развитие системы библиотечного обслуживания</t>
  </si>
  <si>
    <t>Развитие клубных учреждений</t>
  </si>
  <si>
    <t>Проведение  прочих мероприятий в области культуры</t>
  </si>
  <si>
    <t>Реализация государственной политики в области архивного дела</t>
  </si>
  <si>
    <t>Обеспечение охраны окружающей среды</t>
  </si>
  <si>
    <t xml:space="preserve"> Сохранение и укрепление здоровья детей</t>
  </si>
  <si>
    <t>Обеспечение эффективного распоряжения и использования государственного имущества и земельных участков</t>
  </si>
  <si>
    <t xml:space="preserve">Обеспечение долгосрочной сбалансированности и устойчивости бюджетной системы 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</si>
  <si>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</si>
  <si>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>Организация проведения мероприятий в области физической культуры и спорта</t>
  </si>
  <si>
    <t>Реализация государственной политики в области физической культуры и спорта Сабинском муниципальном районе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</si>
  <si>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</si>
  <si>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 xml:space="preserve"> Развитие молодежной политики в Сабинском  муниципальном районе</t>
  </si>
  <si>
    <t>Организация своевременного проведения капитального ремонта общего имущества в многоквартирных домах</t>
  </si>
  <si>
    <t>Развитие сети автомобильных дорог общего пользования</t>
  </si>
  <si>
    <t>Организация предоставления дополнительного образования</t>
  </si>
  <si>
    <t>Комплексное развитие музеев»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</si>
  <si>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</si>
  <si>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районе"</t>
  </si>
  <si>
    <t>Развитие молодежной политики в Сабинском  муниципальном районе</t>
  </si>
  <si>
    <t>2023 год</t>
  </si>
  <si>
    <t>2024 год</t>
  </si>
  <si>
    <t>06 2 00 0000 0</t>
  </si>
  <si>
    <t>06 2 01 0000 0</t>
  </si>
  <si>
    <t>06 2 01 0000 1</t>
  </si>
  <si>
    <t>Подпрограмма "Профилактика терроризма и экстремизма в Сабинском муниципальном районе Республики Татарстан на 2021-2025 годы"</t>
  </si>
  <si>
    <t>Профилактика терроризма и экстремизма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</si>
  <si>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</si>
  <si>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Реализация антикоррупционной политики в Сабинском муниципальном районе</t>
  </si>
  <si>
    <t>27 0 00 0000 0</t>
  </si>
  <si>
    <t>27 0 01 0000 0</t>
  </si>
  <si>
    <t>27 0 01 1099 0</t>
  </si>
  <si>
    <t>Транспорт</t>
  </si>
  <si>
    <t>99 0 00 S005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</si>
  <si>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субсидии из РТ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</si>
  <si>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</si>
  <si>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</si>
  <si>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</si>
  <si>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</si>
  <si>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</si>
  <si>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</si>
  <si>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</si>
  <si>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14 7 04 0000 0</t>
  </si>
  <si>
    <t>Софинансируемые расходы на реализацию мероприятий по комплексному развитию сельских территорий</t>
  </si>
  <si>
    <t>14 7 04 L576 0</t>
  </si>
  <si>
    <t>Благоустройство</t>
  </si>
  <si>
    <t>14 7 05 0000 0</t>
  </si>
  <si>
    <t>14 7 05 L576 0</t>
  </si>
  <si>
    <t>Реализация мероприятий по благоустройству сельских территорий</t>
  </si>
  <si>
    <t>Строительство жилья, предоставляемого по договору найма жилого помещения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</si>
</sst>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9" fontId="1" fillId="2" borderId="1" xfId="0" applyNumberFormat="1" applyFont="1" applyFill="1" applyBorder="1" applyAlignment="1">
      <alignment horizontal="left" vertical="distributed" wrapText="1"/>
    </xf>
    <xf numFmtId="0" fontId="7" fillId="2" borderId="1" xfId="0" applyFont="1" applyFill="1" applyBorder="1" applyAlignment="1">
      <alignment horizontal="left" vertical="distributed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distributed" wrapText="1"/>
    </xf>
    <xf numFmtId="0" fontId="7" fillId="0" borderId="0" xfId="0" applyFont="1" applyFill="1"/>
    <xf numFmtId="0" fontId="8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distributed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distributed"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 vertical="distributed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justify" wrapText="1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7" fillId="0" borderId="0" xfId="0" applyNumberFormat="1" applyFont="1" applyFill="1"/>
    <xf numFmtId="164" fontId="1" fillId="2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wrapText="1"/>
    </xf>
    <xf numFmtId="164" fontId="1" fillId="0" borderId="6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wrapText="1"/>
    </xf>
    <xf numFmtId="0" fontId="1" fillId="0" borderId="1" xfId="0" applyFont="1" applyFill="1" applyBorder="1" applyAlignment="1">
      <alignment horizontal="justify"/>
    </xf>
    <xf numFmtId="0" fontId="1" fillId="0" borderId="0" xfId="0" applyNumberFormat="1" applyFont="1" applyFill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3" fillId="0" borderId="1" xfId="0" applyNumberFormat="1" applyFont="1" applyFill="1" applyBorder="1" applyAlignment="1">
      <alignment horizontal="left" wrapText="1"/>
    </xf>
    <xf numFmtId="164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164" fontId="7" fillId="0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9"/>
  <sheetViews>
    <sheetView tabSelected="1" topLeftCell="A317" zoomScale="69" zoomScaleNormal="69" workbookViewId="0">
      <selection sqref="A1:F489"/>
    </sheetView>
  </sheetViews>
  <sheetFormatPr defaultRowHeight="18.75"/>
  <cols>
    <col min="1" max="1" width="57.28515625" style="10" customWidth="1"/>
    <col min="2" max="2" width="17.42578125" style="63" customWidth="1"/>
    <col min="3" max="3" width="9.140625" style="63"/>
    <col min="4" max="4" width="11.85546875" style="63" customWidth="1"/>
    <col min="5" max="5" width="9.140625" style="63"/>
    <col min="6" max="6" width="21.140625" style="64" customWidth="1"/>
    <col min="7" max="7" width="12.28515625" style="11" bestFit="1" customWidth="1"/>
    <col min="8" max="10" width="9.140625" style="11"/>
    <col min="11" max="11" width="13.85546875" style="11" bestFit="1" customWidth="1"/>
    <col min="12" max="16384" width="9.140625" style="11"/>
  </cols>
  <sheetData>
    <row r="1" spans="1:6">
      <c r="B1" s="83" t="s">
        <v>333</v>
      </c>
      <c r="C1" s="83"/>
      <c r="D1" s="83"/>
      <c r="E1" s="83"/>
      <c r="F1" s="84"/>
    </row>
    <row r="2" spans="1:6" ht="18.75" customHeight="1">
      <c r="B2" s="85" t="s">
        <v>313</v>
      </c>
      <c r="C2" s="85"/>
      <c r="D2" s="85"/>
      <c r="E2" s="85"/>
      <c r="F2" s="85"/>
    </row>
    <row r="3" spans="1:6">
      <c r="B3" s="86"/>
      <c r="C3" s="86"/>
      <c r="D3" s="86"/>
      <c r="E3" s="86"/>
      <c r="F3" s="86"/>
    </row>
    <row r="4" spans="1:6">
      <c r="B4" s="86"/>
      <c r="C4" s="86"/>
      <c r="D4" s="86"/>
      <c r="E4" s="86"/>
      <c r="F4" s="86"/>
    </row>
    <row r="5" spans="1:6">
      <c r="B5" s="86"/>
      <c r="C5" s="86"/>
      <c r="D5" s="86"/>
      <c r="E5" s="86"/>
      <c r="F5" s="86"/>
    </row>
    <row r="6" spans="1:6" ht="18.75" customHeight="1">
      <c r="B6" s="87"/>
      <c r="C6" s="87"/>
      <c r="D6" s="87"/>
      <c r="E6" s="87"/>
      <c r="F6" s="87"/>
    </row>
    <row r="7" spans="1:6" ht="18.75" customHeight="1">
      <c r="B7" s="65"/>
      <c r="C7" s="65"/>
      <c r="D7" s="65"/>
      <c r="E7" s="65"/>
      <c r="F7" s="65"/>
    </row>
    <row r="8" spans="1:6" ht="18.75" customHeight="1">
      <c r="B8" s="65"/>
      <c r="C8" s="65"/>
      <c r="D8" s="65"/>
      <c r="E8" s="65"/>
      <c r="F8" s="12" t="s">
        <v>183</v>
      </c>
    </row>
    <row r="9" spans="1:6" ht="18.75" customHeight="1">
      <c r="A9" s="82" t="s">
        <v>124</v>
      </c>
      <c r="B9" s="82"/>
      <c r="C9" s="82"/>
      <c r="D9" s="82"/>
      <c r="E9" s="82"/>
      <c r="F9" s="82"/>
    </row>
    <row r="10" spans="1:6" ht="18.75" customHeight="1">
      <c r="A10" s="82" t="s">
        <v>160</v>
      </c>
      <c r="B10" s="82"/>
      <c r="C10" s="82"/>
      <c r="D10" s="82"/>
      <c r="E10" s="82"/>
      <c r="F10" s="82"/>
    </row>
    <row r="11" spans="1:6" ht="18.75" customHeight="1">
      <c r="A11" s="82" t="s">
        <v>161</v>
      </c>
      <c r="B11" s="82"/>
      <c r="C11" s="82"/>
      <c r="D11" s="82"/>
      <c r="E11" s="82"/>
      <c r="F11" s="82"/>
    </row>
    <row r="12" spans="1:6" ht="18.75" customHeight="1">
      <c r="A12" s="82" t="s">
        <v>162</v>
      </c>
      <c r="B12" s="82"/>
      <c r="C12" s="82"/>
      <c r="D12" s="82"/>
      <c r="E12" s="82"/>
      <c r="F12" s="82"/>
    </row>
    <row r="13" spans="1:6" ht="18.75" customHeight="1">
      <c r="A13" s="82" t="s">
        <v>163</v>
      </c>
      <c r="B13" s="82"/>
      <c r="C13" s="82"/>
      <c r="D13" s="82"/>
      <c r="E13" s="82"/>
      <c r="F13" s="82"/>
    </row>
    <row r="14" spans="1:6" ht="18.75" customHeight="1">
      <c r="A14" s="82" t="s">
        <v>264</v>
      </c>
      <c r="B14" s="82"/>
      <c r="C14" s="82"/>
      <c r="D14" s="82"/>
      <c r="E14" s="82"/>
      <c r="F14" s="82"/>
    </row>
    <row r="15" spans="1:6" ht="18.75" customHeight="1">
      <c r="A15" s="62"/>
      <c r="B15" s="62"/>
      <c r="C15" s="62"/>
      <c r="D15" s="62"/>
      <c r="E15" s="62"/>
      <c r="F15" s="62"/>
    </row>
    <row r="16" spans="1:6" ht="18.75" customHeight="1">
      <c r="A16" s="62"/>
      <c r="B16" s="62"/>
      <c r="C16" s="62"/>
      <c r="D16" s="62"/>
      <c r="E16" s="62"/>
      <c r="F16" s="13" t="s">
        <v>0</v>
      </c>
    </row>
    <row r="17" spans="1:11">
      <c r="A17" s="14" t="s">
        <v>1</v>
      </c>
      <c r="B17" s="14" t="s">
        <v>3</v>
      </c>
      <c r="C17" s="14" t="s">
        <v>4</v>
      </c>
      <c r="D17" s="14" t="s">
        <v>123</v>
      </c>
      <c r="E17" s="14" t="s">
        <v>2</v>
      </c>
      <c r="F17" s="66" t="s">
        <v>5</v>
      </c>
    </row>
    <row r="18" spans="1:11">
      <c r="A18" s="15"/>
      <c r="B18" s="15"/>
      <c r="C18" s="15"/>
      <c r="D18" s="15"/>
      <c r="E18" s="15"/>
      <c r="F18" s="16"/>
    </row>
    <row r="19" spans="1:11" ht="206.25">
      <c r="A19" s="30" t="s">
        <v>265</v>
      </c>
      <c r="B19" s="18" t="s">
        <v>78</v>
      </c>
      <c r="C19" s="18"/>
      <c r="D19" s="18"/>
      <c r="E19" s="18"/>
      <c r="F19" s="19">
        <f>F20</f>
        <v>519.29999999999995</v>
      </c>
    </row>
    <row r="20" spans="1:11" ht="37.5">
      <c r="A20" s="17" t="s">
        <v>13</v>
      </c>
      <c r="B20" s="18" t="s">
        <v>78</v>
      </c>
      <c r="C20" s="18">
        <v>200</v>
      </c>
      <c r="D20" s="18"/>
      <c r="E20" s="18"/>
      <c r="F20" s="19">
        <f>F21</f>
        <v>519.29999999999995</v>
      </c>
    </row>
    <row r="21" spans="1:11">
      <c r="A21" s="17" t="s">
        <v>125</v>
      </c>
      <c r="B21" s="18" t="s">
        <v>78</v>
      </c>
      <c r="C21" s="20">
        <v>200</v>
      </c>
      <c r="D21" s="20" t="s">
        <v>30</v>
      </c>
      <c r="E21" s="20"/>
      <c r="F21" s="19">
        <f>F22</f>
        <v>519.29999999999995</v>
      </c>
    </row>
    <row r="22" spans="1:11">
      <c r="A22" s="17" t="s">
        <v>126</v>
      </c>
      <c r="B22" s="18" t="s">
        <v>78</v>
      </c>
      <c r="C22" s="20" t="s">
        <v>14</v>
      </c>
      <c r="D22" s="20" t="s">
        <v>30</v>
      </c>
      <c r="E22" s="20" t="s">
        <v>32</v>
      </c>
      <c r="F22" s="23">
        <v>519.29999999999995</v>
      </c>
    </row>
    <row r="23" spans="1:11" ht="75">
      <c r="A23" s="17" t="s">
        <v>232</v>
      </c>
      <c r="B23" s="18" t="s">
        <v>98</v>
      </c>
      <c r="C23" s="18"/>
      <c r="D23" s="18"/>
      <c r="E23" s="18"/>
      <c r="F23" s="19">
        <f>F24+F40+F85</f>
        <v>829991.29999999993</v>
      </c>
    </row>
    <row r="24" spans="1:11" ht="37.5">
      <c r="A24" s="17" t="s">
        <v>233</v>
      </c>
      <c r="B24" s="18" t="s">
        <v>99</v>
      </c>
      <c r="C24" s="18" t="s">
        <v>7</v>
      </c>
      <c r="D24" s="18"/>
      <c r="E24" s="18"/>
      <c r="F24" s="19">
        <f>F29+F34+F39</f>
        <v>249973.96</v>
      </c>
      <c r="K24" s="40"/>
    </row>
    <row r="25" spans="1:11" ht="93.75">
      <c r="A25" s="17" t="s">
        <v>336</v>
      </c>
      <c r="B25" s="18" t="s">
        <v>100</v>
      </c>
      <c r="C25" s="18"/>
      <c r="D25" s="18"/>
      <c r="E25" s="18"/>
      <c r="F25" s="19">
        <f>F26</f>
        <v>90320.5</v>
      </c>
    </row>
    <row r="26" spans="1:11" ht="112.5">
      <c r="A26" s="17" t="s">
        <v>27</v>
      </c>
      <c r="B26" s="18" t="s">
        <v>108</v>
      </c>
      <c r="C26" s="18" t="s">
        <v>7</v>
      </c>
      <c r="D26" s="18"/>
      <c r="E26" s="18"/>
      <c r="F26" s="19">
        <f>F27</f>
        <v>90320.5</v>
      </c>
    </row>
    <row r="27" spans="1:11" ht="56.25">
      <c r="A27" s="17" t="s">
        <v>25</v>
      </c>
      <c r="B27" s="18" t="s">
        <v>108</v>
      </c>
      <c r="C27" s="18" t="s">
        <v>26</v>
      </c>
      <c r="D27" s="18"/>
      <c r="E27" s="18"/>
      <c r="F27" s="19">
        <f>F28</f>
        <v>90320.5</v>
      </c>
    </row>
    <row r="28" spans="1:11">
      <c r="A28" s="17" t="s">
        <v>127</v>
      </c>
      <c r="B28" s="18" t="s">
        <v>108</v>
      </c>
      <c r="C28" s="18">
        <v>600</v>
      </c>
      <c r="D28" s="20" t="s">
        <v>32</v>
      </c>
      <c r="E28" s="20"/>
      <c r="F28" s="19">
        <f>F29</f>
        <v>90320.5</v>
      </c>
    </row>
    <row r="29" spans="1:11">
      <c r="A29" s="17" t="s">
        <v>128</v>
      </c>
      <c r="B29" s="18" t="s">
        <v>108</v>
      </c>
      <c r="C29" s="18">
        <v>600</v>
      </c>
      <c r="D29" s="20" t="s">
        <v>32</v>
      </c>
      <c r="E29" s="20" t="s">
        <v>6</v>
      </c>
      <c r="F29" s="23">
        <v>90320.5</v>
      </c>
    </row>
    <row r="30" spans="1:11" ht="56.25">
      <c r="A30" s="17" t="s">
        <v>337</v>
      </c>
      <c r="B30" s="18" t="s">
        <v>196</v>
      </c>
      <c r="C30" s="18"/>
      <c r="D30" s="18"/>
      <c r="E30" s="18"/>
      <c r="F30" s="19">
        <f>F31</f>
        <v>50</v>
      </c>
    </row>
    <row r="31" spans="1:11" ht="37.5">
      <c r="A31" s="17" t="s">
        <v>223</v>
      </c>
      <c r="B31" s="18" t="s">
        <v>210</v>
      </c>
      <c r="C31" s="18"/>
      <c r="D31" s="18"/>
      <c r="E31" s="18"/>
      <c r="F31" s="19">
        <f>F32</f>
        <v>50</v>
      </c>
    </row>
    <row r="32" spans="1:11" ht="37.5">
      <c r="A32" s="17" t="s">
        <v>13</v>
      </c>
      <c r="B32" s="18" t="s">
        <v>210</v>
      </c>
      <c r="C32" s="18">
        <v>200</v>
      </c>
      <c r="D32" s="18"/>
      <c r="E32" s="18"/>
      <c r="F32" s="19">
        <f>F33</f>
        <v>50</v>
      </c>
    </row>
    <row r="33" spans="1:6">
      <c r="A33" s="17" t="s">
        <v>127</v>
      </c>
      <c r="B33" s="18" t="s">
        <v>210</v>
      </c>
      <c r="C33" s="18">
        <v>200</v>
      </c>
      <c r="D33" s="18" t="s">
        <v>32</v>
      </c>
      <c r="E33" s="20"/>
      <c r="F33" s="19">
        <f>F34</f>
        <v>50</v>
      </c>
    </row>
    <row r="34" spans="1:6">
      <c r="A34" s="17" t="s">
        <v>129</v>
      </c>
      <c r="B34" s="18" t="s">
        <v>210</v>
      </c>
      <c r="C34" s="18">
        <v>200</v>
      </c>
      <c r="D34" s="18" t="s">
        <v>32</v>
      </c>
      <c r="E34" s="18" t="s">
        <v>30</v>
      </c>
      <c r="F34" s="19">
        <v>50</v>
      </c>
    </row>
    <row r="35" spans="1:6">
      <c r="A35" s="17" t="s">
        <v>338</v>
      </c>
      <c r="B35" s="18" t="s">
        <v>101</v>
      </c>
      <c r="C35" s="18"/>
      <c r="D35" s="18"/>
      <c r="E35" s="18"/>
      <c r="F35" s="19">
        <f>F36</f>
        <v>159603.46</v>
      </c>
    </row>
    <row r="36" spans="1:6" ht="37.5">
      <c r="A36" s="17" t="s">
        <v>224</v>
      </c>
      <c r="B36" s="18" t="s">
        <v>214</v>
      </c>
      <c r="C36" s="18"/>
      <c r="D36" s="18"/>
      <c r="E36" s="18"/>
      <c r="F36" s="19">
        <f>F37</f>
        <v>159603.46</v>
      </c>
    </row>
    <row r="37" spans="1:6" ht="56.25">
      <c r="A37" s="17" t="s">
        <v>25</v>
      </c>
      <c r="B37" s="18" t="s">
        <v>214</v>
      </c>
      <c r="C37" s="18">
        <v>600</v>
      </c>
      <c r="D37" s="18"/>
      <c r="E37" s="18"/>
      <c r="F37" s="19">
        <f>F38</f>
        <v>159603.46</v>
      </c>
    </row>
    <row r="38" spans="1:6">
      <c r="A38" s="17" t="s">
        <v>127</v>
      </c>
      <c r="B38" s="18" t="s">
        <v>214</v>
      </c>
      <c r="C38" s="18">
        <v>600</v>
      </c>
      <c r="D38" s="18" t="s">
        <v>32</v>
      </c>
      <c r="E38" s="20"/>
      <c r="F38" s="19">
        <f>F39</f>
        <v>159603.46</v>
      </c>
    </row>
    <row r="39" spans="1:6">
      <c r="A39" s="17" t="s">
        <v>128</v>
      </c>
      <c r="B39" s="18" t="s">
        <v>214</v>
      </c>
      <c r="C39" s="18">
        <v>600</v>
      </c>
      <c r="D39" s="18" t="s">
        <v>32</v>
      </c>
      <c r="E39" s="20" t="s">
        <v>6</v>
      </c>
      <c r="F39" s="23">
        <v>159603.46</v>
      </c>
    </row>
    <row r="40" spans="1:6" ht="37.5">
      <c r="A40" s="17" t="s">
        <v>234</v>
      </c>
      <c r="B40" s="18" t="s">
        <v>102</v>
      </c>
      <c r="C40" s="18"/>
      <c r="D40" s="18"/>
      <c r="E40" s="18"/>
      <c r="F40" s="19">
        <f>F41+F50+F73</f>
        <v>545439.39</v>
      </c>
    </row>
    <row r="41" spans="1:6">
      <c r="A41" s="17" t="s">
        <v>339</v>
      </c>
      <c r="B41" s="18" t="s">
        <v>103</v>
      </c>
      <c r="C41" s="18"/>
      <c r="D41" s="18"/>
      <c r="E41" s="18"/>
      <c r="F41" s="19">
        <f>F42+F46</f>
        <v>294647.99</v>
      </c>
    </row>
    <row r="42" spans="1:6" ht="56.25">
      <c r="A42" s="17" t="s">
        <v>225</v>
      </c>
      <c r="B42" s="18" t="s">
        <v>104</v>
      </c>
      <c r="C42" s="18"/>
      <c r="D42" s="18"/>
      <c r="E42" s="18"/>
      <c r="F42" s="23">
        <f>F43</f>
        <v>0</v>
      </c>
    </row>
    <row r="43" spans="1:6" ht="56.25">
      <c r="A43" s="17" t="s">
        <v>25</v>
      </c>
      <c r="B43" s="18" t="s">
        <v>104</v>
      </c>
      <c r="C43" s="18">
        <v>600</v>
      </c>
      <c r="D43" s="18"/>
      <c r="E43" s="18"/>
      <c r="F43" s="23">
        <f>F44</f>
        <v>0</v>
      </c>
    </row>
    <row r="44" spans="1:6">
      <c r="A44" s="17" t="s">
        <v>127</v>
      </c>
      <c r="B44" s="18" t="s">
        <v>104</v>
      </c>
      <c r="C44" s="18">
        <v>600</v>
      </c>
      <c r="D44" s="18" t="s">
        <v>32</v>
      </c>
      <c r="E44" s="20"/>
      <c r="F44" s="23">
        <f>F45</f>
        <v>0</v>
      </c>
    </row>
    <row r="45" spans="1:6">
      <c r="A45" s="17" t="s">
        <v>130</v>
      </c>
      <c r="B45" s="18" t="s">
        <v>104</v>
      </c>
      <c r="C45" s="18">
        <v>600</v>
      </c>
      <c r="D45" s="18" t="s">
        <v>32</v>
      </c>
      <c r="E45" s="18" t="s">
        <v>8</v>
      </c>
      <c r="F45" s="23"/>
    </row>
    <row r="46" spans="1:6" ht="75">
      <c r="A46" s="49" t="s">
        <v>226</v>
      </c>
      <c r="B46" s="48" t="s">
        <v>215</v>
      </c>
      <c r="C46" s="18"/>
      <c r="D46" s="18"/>
      <c r="E46" s="18"/>
      <c r="F46" s="23">
        <f>F47</f>
        <v>294647.99</v>
      </c>
    </row>
    <row r="47" spans="1:6" ht="75">
      <c r="A47" s="17" t="s">
        <v>222</v>
      </c>
      <c r="B47" s="48" t="s">
        <v>215</v>
      </c>
      <c r="C47" s="18">
        <v>600</v>
      </c>
      <c r="D47" s="18"/>
      <c r="E47" s="18"/>
      <c r="F47" s="19">
        <f>F48</f>
        <v>294647.99</v>
      </c>
    </row>
    <row r="48" spans="1:6">
      <c r="A48" s="17" t="s">
        <v>127</v>
      </c>
      <c r="B48" s="48" t="s">
        <v>215</v>
      </c>
      <c r="C48" s="18">
        <v>600</v>
      </c>
      <c r="D48" s="18" t="s">
        <v>32</v>
      </c>
      <c r="E48" s="20"/>
      <c r="F48" s="19">
        <f>F49</f>
        <v>294647.99</v>
      </c>
    </row>
    <row r="49" spans="1:6">
      <c r="A49" s="17" t="s">
        <v>130</v>
      </c>
      <c r="B49" s="18" t="s">
        <v>215</v>
      </c>
      <c r="C49" s="18">
        <v>600</v>
      </c>
      <c r="D49" s="18" t="s">
        <v>32</v>
      </c>
      <c r="E49" s="18" t="s">
        <v>8</v>
      </c>
      <c r="F49" s="23">
        <v>294647.99</v>
      </c>
    </row>
    <row r="50" spans="1:6" ht="168.75">
      <c r="A50" s="17" t="s">
        <v>28</v>
      </c>
      <c r="B50" s="18" t="s">
        <v>106</v>
      </c>
      <c r="C50" s="18"/>
      <c r="D50" s="18"/>
      <c r="E50" s="18"/>
      <c r="F50" s="19">
        <f>F51+F55+F62+F69</f>
        <v>229095.3</v>
      </c>
    </row>
    <row r="51" spans="1:6" ht="168.75">
      <c r="A51" s="17" t="s">
        <v>28</v>
      </c>
      <c r="B51" s="18" t="s">
        <v>107</v>
      </c>
      <c r="C51" s="18" t="s">
        <v>7</v>
      </c>
      <c r="D51" s="18"/>
      <c r="E51" s="18"/>
      <c r="F51" s="19">
        <f>F52</f>
        <v>201095.3</v>
      </c>
    </row>
    <row r="52" spans="1:6" ht="56.25">
      <c r="A52" s="17" t="s">
        <v>25</v>
      </c>
      <c r="B52" s="18" t="s">
        <v>107</v>
      </c>
      <c r="C52" s="18" t="s">
        <v>26</v>
      </c>
      <c r="D52" s="18"/>
      <c r="E52" s="18"/>
      <c r="F52" s="19">
        <f>F53</f>
        <v>201095.3</v>
      </c>
    </row>
    <row r="53" spans="1:6">
      <c r="A53" s="17" t="s">
        <v>127</v>
      </c>
      <c r="B53" s="18" t="s">
        <v>107</v>
      </c>
      <c r="C53" s="18" t="s">
        <v>26</v>
      </c>
      <c r="D53" s="18" t="s">
        <v>32</v>
      </c>
      <c r="E53" s="20"/>
      <c r="F53" s="19">
        <f>F54</f>
        <v>201095.3</v>
      </c>
    </row>
    <row r="54" spans="1:6">
      <c r="A54" s="17" t="s">
        <v>130</v>
      </c>
      <c r="B54" s="18" t="s">
        <v>107</v>
      </c>
      <c r="C54" s="18" t="s">
        <v>26</v>
      </c>
      <c r="D54" s="18" t="s">
        <v>32</v>
      </c>
      <c r="E54" s="18" t="s">
        <v>8</v>
      </c>
      <c r="F54" s="50">
        <v>201095.3</v>
      </c>
    </row>
    <row r="55" spans="1:6" ht="56.25">
      <c r="A55" s="8" t="s">
        <v>266</v>
      </c>
      <c r="B55" s="18" t="s">
        <v>115</v>
      </c>
      <c r="C55" s="18"/>
      <c r="D55" s="18"/>
      <c r="E55" s="18"/>
      <c r="F55" s="19">
        <f>F56+F59</f>
        <v>4603.3999999999996</v>
      </c>
    </row>
    <row r="56" spans="1:6" ht="112.5">
      <c r="A56" s="17" t="s">
        <v>9</v>
      </c>
      <c r="B56" s="18" t="s">
        <v>115</v>
      </c>
      <c r="C56" s="18">
        <v>100</v>
      </c>
      <c r="D56" s="18"/>
      <c r="E56" s="18"/>
      <c r="F56" s="19">
        <f>F57</f>
        <v>4540.2</v>
      </c>
    </row>
    <row r="57" spans="1:6">
      <c r="A57" s="17" t="s">
        <v>127</v>
      </c>
      <c r="B57" s="18" t="s">
        <v>115</v>
      </c>
      <c r="C57" s="20" t="s">
        <v>10</v>
      </c>
      <c r="D57" s="20" t="s">
        <v>32</v>
      </c>
      <c r="E57" s="20"/>
      <c r="F57" s="19">
        <f>F58</f>
        <v>4540.2</v>
      </c>
    </row>
    <row r="58" spans="1:6">
      <c r="A58" s="17" t="s">
        <v>129</v>
      </c>
      <c r="B58" s="18" t="s">
        <v>115</v>
      </c>
      <c r="C58" s="20" t="s">
        <v>10</v>
      </c>
      <c r="D58" s="20" t="s">
        <v>32</v>
      </c>
      <c r="E58" s="20" t="s">
        <v>30</v>
      </c>
      <c r="F58" s="23">
        <v>4540.2</v>
      </c>
    </row>
    <row r="59" spans="1:6" ht="37.5">
      <c r="A59" s="17" t="s">
        <v>13</v>
      </c>
      <c r="B59" s="18" t="s">
        <v>115</v>
      </c>
      <c r="C59" s="18">
        <v>200</v>
      </c>
      <c r="D59" s="18"/>
      <c r="E59" s="18"/>
      <c r="F59" s="19">
        <f>F60</f>
        <v>63.2</v>
      </c>
    </row>
    <row r="60" spans="1:6">
      <c r="A60" s="17" t="s">
        <v>127</v>
      </c>
      <c r="B60" s="18" t="s">
        <v>115</v>
      </c>
      <c r="C60" s="18">
        <v>200</v>
      </c>
      <c r="D60" s="20" t="s">
        <v>32</v>
      </c>
      <c r="E60" s="20"/>
      <c r="F60" s="19">
        <f>F61</f>
        <v>63.2</v>
      </c>
    </row>
    <row r="61" spans="1:6">
      <c r="A61" s="17" t="s">
        <v>129</v>
      </c>
      <c r="B61" s="18" t="s">
        <v>115</v>
      </c>
      <c r="C61" s="18">
        <v>200</v>
      </c>
      <c r="D61" s="18" t="s">
        <v>32</v>
      </c>
      <c r="E61" s="18" t="s">
        <v>30</v>
      </c>
      <c r="F61" s="23">
        <v>63.2</v>
      </c>
    </row>
    <row r="62" spans="1:6" ht="37.5">
      <c r="A62" s="8" t="s">
        <v>267</v>
      </c>
      <c r="B62" s="18" t="s">
        <v>49</v>
      </c>
      <c r="C62" s="18" t="s">
        <v>7</v>
      </c>
      <c r="D62" s="18"/>
      <c r="E62" s="18"/>
      <c r="F62" s="19">
        <f>F63+F66</f>
        <v>351.2</v>
      </c>
    </row>
    <row r="63" spans="1:6" ht="112.5">
      <c r="A63" s="17" t="s">
        <v>9</v>
      </c>
      <c r="B63" s="18" t="s">
        <v>49</v>
      </c>
      <c r="C63" s="18" t="s">
        <v>10</v>
      </c>
      <c r="D63" s="18"/>
      <c r="E63" s="18"/>
      <c r="F63" s="19">
        <f>F64</f>
        <v>341.3</v>
      </c>
    </row>
    <row r="64" spans="1:6">
      <c r="A64" s="17" t="s">
        <v>159</v>
      </c>
      <c r="B64" s="18" t="s">
        <v>49</v>
      </c>
      <c r="C64" s="18">
        <v>100</v>
      </c>
      <c r="D64" s="20" t="s">
        <v>6</v>
      </c>
      <c r="E64" s="20"/>
      <c r="F64" s="19">
        <f>F65</f>
        <v>341.3</v>
      </c>
    </row>
    <row r="65" spans="1:6" ht="93.75">
      <c r="A65" s="17" t="s">
        <v>131</v>
      </c>
      <c r="B65" s="18" t="s">
        <v>49</v>
      </c>
      <c r="C65" s="18">
        <v>100</v>
      </c>
      <c r="D65" s="20" t="s">
        <v>6</v>
      </c>
      <c r="E65" s="20" t="s">
        <v>17</v>
      </c>
      <c r="F65" s="23">
        <v>341.3</v>
      </c>
    </row>
    <row r="66" spans="1:6" ht="37.5">
      <c r="A66" s="17" t="s">
        <v>13</v>
      </c>
      <c r="B66" s="18" t="s">
        <v>49</v>
      </c>
      <c r="C66" s="18" t="s">
        <v>14</v>
      </c>
      <c r="D66" s="18"/>
      <c r="E66" s="18"/>
      <c r="F66" s="19">
        <f>F67</f>
        <v>9.9</v>
      </c>
    </row>
    <row r="67" spans="1:6">
      <c r="A67" s="17" t="s">
        <v>159</v>
      </c>
      <c r="B67" s="18" t="s">
        <v>49</v>
      </c>
      <c r="C67" s="18" t="s">
        <v>14</v>
      </c>
      <c r="D67" s="20" t="s">
        <v>6</v>
      </c>
      <c r="E67" s="20"/>
      <c r="F67" s="19">
        <f>F68</f>
        <v>9.9</v>
      </c>
    </row>
    <row r="68" spans="1:6" ht="93.75">
      <c r="A68" s="17" t="s">
        <v>131</v>
      </c>
      <c r="B68" s="18" t="s">
        <v>49</v>
      </c>
      <c r="C68" s="18" t="s">
        <v>14</v>
      </c>
      <c r="D68" s="18" t="s">
        <v>6</v>
      </c>
      <c r="E68" s="18" t="s">
        <v>17</v>
      </c>
      <c r="F68" s="23">
        <v>9.9</v>
      </c>
    </row>
    <row r="69" spans="1:6" ht="243.75">
      <c r="A69" s="53" t="s">
        <v>268</v>
      </c>
      <c r="B69" s="22" t="s">
        <v>257</v>
      </c>
      <c r="C69" s="18"/>
      <c r="D69" s="18"/>
      <c r="E69" s="18"/>
      <c r="F69" s="23">
        <f>F70</f>
        <v>23045.4</v>
      </c>
    </row>
    <row r="70" spans="1:6" ht="56.25">
      <c r="A70" s="17" t="s">
        <v>25</v>
      </c>
      <c r="B70" s="22" t="s">
        <v>257</v>
      </c>
      <c r="C70" s="18">
        <v>600</v>
      </c>
      <c r="D70" s="18"/>
      <c r="E70" s="18"/>
      <c r="F70" s="23">
        <f>F71</f>
        <v>23045.4</v>
      </c>
    </row>
    <row r="71" spans="1:6">
      <c r="A71" s="17" t="s">
        <v>127</v>
      </c>
      <c r="B71" s="22" t="s">
        <v>257</v>
      </c>
      <c r="C71" s="18">
        <v>600</v>
      </c>
      <c r="D71" s="20" t="s">
        <v>32</v>
      </c>
      <c r="E71" s="20"/>
      <c r="F71" s="23">
        <f>F72</f>
        <v>23045.4</v>
      </c>
    </row>
    <row r="72" spans="1:6">
      <c r="A72" s="17" t="s">
        <v>130</v>
      </c>
      <c r="B72" s="22" t="s">
        <v>257</v>
      </c>
      <c r="C72" s="18">
        <v>600</v>
      </c>
      <c r="D72" s="20" t="s">
        <v>32</v>
      </c>
      <c r="E72" s="20" t="s">
        <v>8</v>
      </c>
      <c r="F72" s="50">
        <v>23045.4</v>
      </c>
    </row>
    <row r="73" spans="1:6" ht="56.25">
      <c r="A73" s="17" t="s">
        <v>340</v>
      </c>
      <c r="B73" s="18" t="s">
        <v>109</v>
      </c>
      <c r="C73" s="18"/>
      <c r="D73" s="18"/>
      <c r="E73" s="18"/>
      <c r="F73" s="19">
        <f>F74+F81</f>
        <v>21696.1</v>
      </c>
    </row>
    <row r="74" spans="1:6" ht="37.5">
      <c r="A74" s="17" t="s">
        <v>227</v>
      </c>
      <c r="B74" s="18" t="s">
        <v>217</v>
      </c>
      <c r="C74" s="18"/>
      <c r="D74" s="18"/>
      <c r="E74" s="18"/>
      <c r="F74" s="19">
        <f>F75+F78</f>
        <v>3150</v>
      </c>
    </row>
    <row r="75" spans="1:6" ht="37.5">
      <c r="A75" s="17" t="s">
        <v>13</v>
      </c>
      <c r="B75" s="18" t="s">
        <v>217</v>
      </c>
      <c r="C75" s="18">
        <v>200</v>
      </c>
      <c r="D75" s="18"/>
      <c r="E75" s="18"/>
      <c r="F75" s="19">
        <f>F76</f>
        <v>2150</v>
      </c>
    </row>
    <row r="76" spans="1:6">
      <c r="A76" s="17" t="s">
        <v>127</v>
      </c>
      <c r="B76" s="18" t="s">
        <v>217</v>
      </c>
      <c r="C76" s="18">
        <v>200</v>
      </c>
      <c r="D76" s="18" t="s">
        <v>32</v>
      </c>
      <c r="E76" s="20"/>
      <c r="F76" s="19">
        <f>F77</f>
        <v>2150</v>
      </c>
    </row>
    <row r="77" spans="1:6">
      <c r="A77" s="17" t="s">
        <v>129</v>
      </c>
      <c r="B77" s="18" t="s">
        <v>217</v>
      </c>
      <c r="C77" s="18">
        <v>200</v>
      </c>
      <c r="D77" s="18" t="s">
        <v>32</v>
      </c>
      <c r="E77" s="18" t="s">
        <v>30</v>
      </c>
      <c r="F77" s="23">
        <v>2150</v>
      </c>
    </row>
    <row r="78" spans="1:6" ht="37.5">
      <c r="A78" s="21" t="s">
        <v>40</v>
      </c>
      <c r="B78" s="18" t="s">
        <v>217</v>
      </c>
      <c r="C78" s="18">
        <v>300</v>
      </c>
      <c r="D78" s="18"/>
      <c r="E78" s="18"/>
      <c r="F78" s="23">
        <f>F79</f>
        <v>1000</v>
      </c>
    </row>
    <row r="79" spans="1:6">
      <c r="A79" s="17" t="s">
        <v>127</v>
      </c>
      <c r="B79" s="18" t="s">
        <v>217</v>
      </c>
      <c r="C79" s="18">
        <v>300</v>
      </c>
      <c r="D79" s="18" t="s">
        <v>32</v>
      </c>
      <c r="E79" s="20"/>
      <c r="F79" s="23">
        <f>F80</f>
        <v>1000</v>
      </c>
    </row>
    <row r="80" spans="1:6">
      <c r="A80" s="17" t="s">
        <v>129</v>
      </c>
      <c r="B80" s="18" t="s">
        <v>217</v>
      </c>
      <c r="C80" s="18">
        <v>300</v>
      </c>
      <c r="D80" s="18" t="s">
        <v>32</v>
      </c>
      <c r="E80" s="18" t="s">
        <v>30</v>
      </c>
      <c r="F80" s="23">
        <v>1000</v>
      </c>
    </row>
    <row r="81" spans="1:6" ht="93.75">
      <c r="A81" s="8" t="s">
        <v>259</v>
      </c>
      <c r="B81" s="22" t="s">
        <v>258</v>
      </c>
      <c r="C81" s="18"/>
      <c r="D81" s="18"/>
      <c r="E81" s="18"/>
      <c r="F81" s="23">
        <f>F82</f>
        <v>18546.099999999999</v>
      </c>
    </row>
    <row r="82" spans="1:6" ht="56.25">
      <c r="A82" s="17" t="s">
        <v>25</v>
      </c>
      <c r="B82" s="22" t="s">
        <v>258</v>
      </c>
      <c r="C82" s="18">
        <v>600</v>
      </c>
      <c r="D82" s="18"/>
      <c r="E82" s="18"/>
      <c r="F82" s="23">
        <f>F83</f>
        <v>18546.099999999999</v>
      </c>
    </row>
    <row r="83" spans="1:6">
      <c r="A83" s="17" t="s">
        <v>127</v>
      </c>
      <c r="B83" s="22" t="s">
        <v>258</v>
      </c>
      <c r="C83" s="18">
        <v>600</v>
      </c>
      <c r="D83" s="20" t="s">
        <v>32</v>
      </c>
      <c r="E83" s="20"/>
      <c r="F83" s="23">
        <f>F84</f>
        <v>18546.099999999999</v>
      </c>
    </row>
    <row r="84" spans="1:6">
      <c r="A84" s="17" t="s">
        <v>130</v>
      </c>
      <c r="B84" s="22" t="s">
        <v>258</v>
      </c>
      <c r="C84" s="18">
        <v>600</v>
      </c>
      <c r="D84" s="20" t="s">
        <v>32</v>
      </c>
      <c r="E84" s="20" t="s">
        <v>8</v>
      </c>
      <c r="F84" s="23">
        <v>18546.099999999999</v>
      </c>
    </row>
    <row r="85" spans="1:6" ht="37.5">
      <c r="A85" s="17" t="s">
        <v>235</v>
      </c>
      <c r="B85" s="18" t="s">
        <v>110</v>
      </c>
      <c r="C85" s="18"/>
      <c r="D85" s="18"/>
      <c r="E85" s="18"/>
      <c r="F85" s="19">
        <f>F86+F96</f>
        <v>34577.949999999997</v>
      </c>
    </row>
    <row r="86" spans="1:6" ht="37.5">
      <c r="A86" s="17" t="s">
        <v>341</v>
      </c>
      <c r="B86" s="18" t="s">
        <v>111</v>
      </c>
      <c r="C86" s="18"/>
      <c r="D86" s="18"/>
      <c r="E86" s="18"/>
      <c r="F86" s="19">
        <f>F87+F92</f>
        <v>34377.949999999997</v>
      </c>
    </row>
    <row r="87" spans="1:6" ht="93.75">
      <c r="A87" s="17" t="s">
        <v>228</v>
      </c>
      <c r="B87" s="18" t="s">
        <v>112</v>
      </c>
      <c r="C87" s="18"/>
      <c r="D87" s="18"/>
      <c r="E87" s="18"/>
      <c r="F87" s="19">
        <f>F88</f>
        <v>79.2</v>
      </c>
    </row>
    <row r="88" spans="1:6">
      <c r="A88" s="17" t="s">
        <v>33</v>
      </c>
      <c r="B88" s="18" t="s">
        <v>113</v>
      </c>
      <c r="C88" s="18"/>
      <c r="D88" s="18"/>
      <c r="E88" s="18"/>
      <c r="F88" s="19">
        <f>F89</f>
        <v>79.2</v>
      </c>
    </row>
    <row r="89" spans="1:6" ht="56.25">
      <c r="A89" s="17" t="s">
        <v>25</v>
      </c>
      <c r="B89" s="18" t="s">
        <v>113</v>
      </c>
      <c r="C89" s="18">
        <v>600</v>
      </c>
      <c r="D89" s="18"/>
      <c r="E89" s="18"/>
      <c r="F89" s="19">
        <f>F90</f>
        <v>79.2</v>
      </c>
    </row>
    <row r="90" spans="1:6">
      <c r="A90" s="17" t="s">
        <v>127</v>
      </c>
      <c r="B90" s="18" t="s">
        <v>113</v>
      </c>
      <c r="C90" s="18">
        <v>600</v>
      </c>
      <c r="D90" s="18" t="s">
        <v>32</v>
      </c>
      <c r="E90" s="20"/>
      <c r="F90" s="19">
        <f>F91</f>
        <v>79.2</v>
      </c>
    </row>
    <row r="91" spans="1:6">
      <c r="A91" s="17" t="s">
        <v>202</v>
      </c>
      <c r="B91" s="48" t="s">
        <v>113</v>
      </c>
      <c r="C91" s="18">
        <v>600</v>
      </c>
      <c r="D91" s="18" t="s">
        <v>32</v>
      </c>
      <c r="E91" s="20" t="s">
        <v>11</v>
      </c>
      <c r="F91" s="23">
        <v>79.2</v>
      </c>
    </row>
    <row r="92" spans="1:6" ht="112.5">
      <c r="A92" s="49" t="s">
        <v>229</v>
      </c>
      <c r="B92" s="48" t="s">
        <v>216</v>
      </c>
      <c r="C92" s="18"/>
      <c r="D92" s="18"/>
      <c r="E92" s="20"/>
      <c r="F92" s="19">
        <f>F93</f>
        <v>34298.75</v>
      </c>
    </row>
    <row r="93" spans="1:6" ht="56.25">
      <c r="A93" s="17" t="s">
        <v>25</v>
      </c>
      <c r="B93" s="48" t="s">
        <v>216</v>
      </c>
      <c r="C93" s="18">
        <v>600</v>
      </c>
      <c r="D93" s="18"/>
      <c r="E93" s="18"/>
      <c r="F93" s="19">
        <f>F94</f>
        <v>34298.75</v>
      </c>
    </row>
    <row r="94" spans="1:6">
      <c r="A94" s="17" t="s">
        <v>127</v>
      </c>
      <c r="B94" s="18" t="s">
        <v>216</v>
      </c>
      <c r="C94" s="18">
        <v>600</v>
      </c>
      <c r="D94" s="18" t="s">
        <v>32</v>
      </c>
      <c r="E94" s="20"/>
      <c r="F94" s="19">
        <f>F95</f>
        <v>34298.75</v>
      </c>
    </row>
    <row r="95" spans="1:6">
      <c r="A95" s="17" t="s">
        <v>202</v>
      </c>
      <c r="B95" s="18" t="s">
        <v>216</v>
      </c>
      <c r="C95" s="18">
        <v>600</v>
      </c>
      <c r="D95" s="18" t="s">
        <v>32</v>
      </c>
      <c r="E95" s="20" t="s">
        <v>11</v>
      </c>
      <c r="F95" s="23">
        <v>34298.75</v>
      </c>
    </row>
    <row r="96" spans="1:6" ht="56.25">
      <c r="A96" s="17" t="s">
        <v>342</v>
      </c>
      <c r="B96" s="18" t="s">
        <v>114</v>
      </c>
      <c r="C96" s="18"/>
      <c r="D96" s="18"/>
      <c r="E96" s="18"/>
      <c r="F96" s="19">
        <f>F97</f>
        <v>200</v>
      </c>
    </row>
    <row r="97" spans="1:6" ht="37.5">
      <c r="A97" s="17" t="s">
        <v>223</v>
      </c>
      <c r="B97" s="18" t="s">
        <v>211</v>
      </c>
      <c r="C97" s="18"/>
      <c r="D97" s="18"/>
      <c r="E97" s="18"/>
      <c r="F97" s="19">
        <f>F98+F104+F101</f>
        <v>200</v>
      </c>
    </row>
    <row r="98" spans="1:6" ht="37.5">
      <c r="A98" s="17" t="s">
        <v>13</v>
      </c>
      <c r="B98" s="18" t="s">
        <v>211</v>
      </c>
      <c r="C98" s="18">
        <v>200</v>
      </c>
      <c r="D98" s="18"/>
      <c r="E98" s="18"/>
      <c r="F98" s="19">
        <f>F99</f>
        <v>50</v>
      </c>
    </row>
    <row r="99" spans="1:6">
      <c r="A99" s="17" t="s">
        <v>127</v>
      </c>
      <c r="B99" s="18" t="s">
        <v>211</v>
      </c>
      <c r="C99" s="18">
        <v>200</v>
      </c>
      <c r="D99" s="20" t="s">
        <v>32</v>
      </c>
      <c r="E99" s="20"/>
      <c r="F99" s="19">
        <f>F100</f>
        <v>50</v>
      </c>
    </row>
    <row r="100" spans="1:6">
      <c r="A100" s="17" t="s">
        <v>129</v>
      </c>
      <c r="B100" s="18" t="s">
        <v>211</v>
      </c>
      <c r="C100" s="18">
        <v>200</v>
      </c>
      <c r="D100" s="20" t="s">
        <v>32</v>
      </c>
      <c r="E100" s="20" t="s">
        <v>30</v>
      </c>
      <c r="F100" s="19">
        <v>50</v>
      </c>
    </row>
    <row r="101" spans="1:6" ht="37.5">
      <c r="A101" s="21" t="s">
        <v>40</v>
      </c>
      <c r="B101" s="18" t="s">
        <v>211</v>
      </c>
      <c r="C101" s="18">
        <v>300</v>
      </c>
      <c r="D101" s="20"/>
      <c r="E101" s="20"/>
      <c r="F101" s="19">
        <f>F102</f>
        <v>50</v>
      </c>
    </row>
    <row r="102" spans="1:6">
      <c r="A102" s="17" t="s">
        <v>127</v>
      </c>
      <c r="B102" s="18" t="s">
        <v>211</v>
      </c>
      <c r="C102" s="18">
        <v>300</v>
      </c>
      <c r="D102" s="20" t="s">
        <v>32</v>
      </c>
      <c r="E102" s="20"/>
      <c r="F102" s="19">
        <f>F103</f>
        <v>50</v>
      </c>
    </row>
    <row r="103" spans="1:6">
      <c r="A103" s="17" t="s">
        <v>129</v>
      </c>
      <c r="B103" s="18" t="s">
        <v>211</v>
      </c>
      <c r="C103" s="18">
        <v>300</v>
      </c>
      <c r="D103" s="18" t="s">
        <v>32</v>
      </c>
      <c r="E103" s="18" t="s">
        <v>30</v>
      </c>
      <c r="F103" s="19">
        <v>50</v>
      </c>
    </row>
    <row r="104" spans="1:6" ht="56.25">
      <c r="A104" s="17" t="s">
        <v>25</v>
      </c>
      <c r="B104" s="18" t="s">
        <v>211</v>
      </c>
      <c r="C104" s="18">
        <v>600</v>
      </c>
      <c r="D104" s="18"/>
      <c r="E104" s="18"/>
      <c r="F104" s="19">
        <f>F105</f>
        <v>100</v>
      </c>
    </row>
    <row r="105" spans="1:6">
      <c r="A105" s="17" t="s">
        <v>127</v>
      </c>
      <c r="B105" s="18" t="s">
        <v>211</v>
      </c>
      <c r="C105" s="18">
        <v>600</v>
      </c>
      <c r="D105" s="18" t="s">
        <v>32</v>
      </c>
      <c r="E105" s="20"/>
      <c r="F105" s="19">
        <f>F106</f>
        <v>100</v>
      </c>
    </row>
    <row r="106" spans="1:6">
      <c r="A106" s="17" t="s">
        <v>129</v>
      </c>
      <c r="B106" s="18" t="s">
        <v>211</v>
      </c>
      <c r="C106" s="18">
        <v>600</v>
      </c>
      <c r="D106" s="18" t="s">
        <v>32</v>
      </c>
      <c r="E106" s="18" t="s">
        <v>30</v>
      </c>
      <c r="F106" s="19">
        <v>100</v>
      </c>
    </row>
    <row r="107" spans="1:6" ht="75">
      <c r="A107" s="21" t="s">
        <v>236</v>
      </c>
      <c r="B107" s="7" t="s">
        <v>81</v>
      </c>
      <c r="C107" s="7"/>
      <c r="D107" s="7"/>
      <c r="E107" s="7"/>
      <c r="F107" s="23">
        <f>F108+F114</f>
        <v>25651.7</v>
      </c>
    </row>
    <row r="108" spans="1:6" ht="37.5">
      <c r="A108" s="21" t="s">
        <v>237</v>
      </c>
      <c r="B108" s="7" t="s">
        <v>168</v>
      </c>
      <c r="C108" s="7"/>
      <c r="D108" s="7"/>
      <c r="E108" s="7"/>
      <c r="F108" s="23">
        <f>F109</f>
        <v>3666.7</v>
      </c>
    </row>
    <row r="109" spans="1:6" ht="37.5">
      <c r="A109" s="25" t="s">
        <v>343</v>
      </c>
      <c r="B109" s="7" t="s">
        <v>170</v>
      </c>
      <c r="C109" s="7"/>
      <c r="D109" s="7"/>
      <c r="E109" s="7"/>
      <c r="F109" s="23">
        <f>F110</f>
        <v>3666.7</v>
      </c>
    </row>
    <row r="110" spans="1:6" ht="131.25">
      <c r="A110" s="54" t="s">
        <v>269</v>
      </c>
      <c r="B110" s="26" t="s">
        <v>263</v>
      </c>
      <c r="C110" s="7"/>
      <c r="D110" s="7"/>
      <c r="E110" s="7"/>
      <c r="F110" s="23">
        <f>F111</f>
        <v>3666.7</v>
      </c>
    </row>
    <row r="111" spans="1:6" ht="56.25">
      <c r="A111" s="21" t="s">
        <v>25</v>
      </c>
      <c r="B111" s="26" t="s">
        <v>263</v>
      </c>
      <c r="C111" s="7">
        <v>600</v>
      </c>
      <c r="D111" s="7"/>
      <c r="E111" s="7"/>
      <c r="F111" s="23">
        <f>F112</f>
        <v>3666.7</v>
      </c>
    </row>
    <row r="112" spans="1:6">
      <c r="A112" s="21" t="s">
        <v>132</v>
      </c>
      <c r="B112" s="26" t="s">
        <v>263</v>
      </c>
      <c r="C112" s="7">
        <v>600</v>
      </c>
      <c r="D112" s="7" t="s">
        <v>37</v>
      </c>
      <c r="E112" s="22"/>
      <c r="F112" s="23">
        <f>F113</f>
        <v>3666.7</v>
      </c>
    </row>
    <row r="113" spans="1:6">
      <c r="A113" s="21" t="s">
        <v>134</v>
      </c>
      <c r="B113" s="26" t="s">
        <v>263</v>
      </c>
      <c r="C113" s="7">
        <v>600</v>
      </c>
      <c r="D113" s="7" t="s">
        <v>37</v>
      </c>
      <c r="E113" s="22" t="s">
        <v>17</v>
      </c>
      <c r="F113" s="23">
        <v>3666.7</v>
      </c>
    </row>
    <row r="114" spans="1:6" ht="56.25">
      <c r="A114" s="21" t="s">
        <v>238</v>
      </c>
      <c r="B114" s="7" t="s">
        <v>172</v>
      </c>
      <c r="C114" s="7"/>
      <c r="D114" s="7"/>
      <c r="E114" s="7"/>
      <c r="F114" s="23">
        <f>F115+F120</f>
        <v>21985</v>
      </c>
    </row>
    <row r="115" spans="1:6" ht="37.5">
      <c r="A115" s="21" t="s">
        <v>344</v>
      </c>
      <c r="B115" s="7" t="s">
        <v>173</v>
      </c>
      <c r="C115" s="7"/>
      <c r="D115" s="7"/>
      <c r="E115" s="7"/>
      <c r="F115" s="23">
        <f>F116</f>
        <v>13838.6</v>
      </c>
    </row>
    <row r="116" spans="1:6" ht="75">
      <c r="A116" s="25" t="s">
        <v>82</v>
      </c>
      <c r="B116" s="26" t="s">
        <v>169</v>
      </c>
      <c r="C116" s="7" t="s">
        <v>7</v>
      </c>
      <c r="D116" s="7"/>
      <c r="E116" s="7"/>
      <c r="F116" s="23">
        <f>F117</f>
        <v>13838.6</v>
      </c>
    </row>
    <row r="117" spans="1:6" ht="37.5">
      <c r="A117" s="21" t="s">
        <v>40</v>
      </c>
      <c r="B117" s="26" t="s">
        <v>169</v>
      </c>
      <c r="C117" s="7" t="s">
        <v>80</v>
      </c>
      <c r="D117" s="7"/>
      <c r="E117" s="7"/>
      <c r="F117" s="23">
        <f>F118</f>
        <v>13838.6</v>
      </c>
    </row>
    <row r="118" spans="1:6">
      <c r="A118" s="21" t="s">
        <v>132</v>
      </c>
      <c r="B118" s="26" t="s">
        <v>169</v>
      </c>
      <c r="C118" s="7" t="s">
        <v>80</v>
      </c>
      <c r="D118" s="7" t="s">
        <v>37</v>
      </c>
      <c r="E118" s="22"/>
      <c r="F118" s="23">
        <f>F119</f>
        <v>13838.6</v>
      </c>
    </row>
    <row r="119" spans="1:6">
      <c r="A119" s="21" t="s">
        <v>134</v>
      </c>
      <c r="B119" s="26" t="s">
        <v>169</v>
      </c>
      <c r="C119" s="7" t="s">
        <v>80</v>
      </c>
      <c r="D119" s="7" t="s">
        <v>37</v>
      </c>
      <c r="E119" s="7" t="s">
        <v>17</v>
      </c>
      <c r="F119" s="23">
        <v>13838.6</v>
      </c>
    </row>
    <row r="120" spans="1:6" ht="75">
      <c r="A120" s="21" t="s">
        <v>345</v>
      </c>
      <c r="B120" s="26" t="s">
        <v>174</v>
      </c>
      <c r="C120" s="7"/>
      <c r="D120" s="7"/>
      <c r="E120" s="7"/>
      <c r="F120" s="23">
        <f>F133+F121+F125+F129</f>
        <v>8146.4000000000005</v>
      </c>
    </row>
    <row r="121" spans="1:6" ht="93.75">
      <c r="A121" s="53" t="s">
        <v>270</v>
      </c>
      <c r="B121" s="26" t="s">
        <v>260</v>
      </c>
      <c r="C121" s="7"/>
      <c r="D121" s="7"/>
      <c r="E121" s="7"/>
      <c r="F121" s="23">
        <f>F122</f>
        <v>2891.1</v>
      </c>
    </row>
    <row r="122" spans="1:6" ht="37.5">
      <c r="A122" s="21" t="s">
        <v>40</v>
      </c>
      <c r="B122" s="26" t="s">
        <v>260</v>
      </c>
      <c r="C122" s="7" t="s">
        <v>80</v>
      </c>
      <c r="D122" s="7"/>
      <c r="E122" s="7"/>
      <c r="F122" s="23">
        <f>F123</f>
        <v>2891.1</v>
      </c>
    </row>
    <row r="123" spans="1:6">
      <c r="A123" s="21" t="s">
        <v>132</v>
      </c>
      <c r="B123" s="26" t="s">
        <v>260</v>
      </c>
      <c r="C123" s="7" t="s">
        <v>80</v>
      </c>
      <c r="D123" s="7" t="s">
        <v>37</v>
      </c>
      <c r="E123" s="22"/>
      <c r="F123" s="23">
        <f>F124</f>
        <v>2891.1</v>
      </c>
    </row>
    <row r="124" spans="1:6">
      <c r="A124" s="21" t="s">
        <v>134</v>
      </c>
      <c r="B124" s="26" t="s">
        <v>260</v>
      </c>
      <c r="C124" s="7" t="s">
        <v>80</v>
      </c>
      <c r="D124" s="7" t="s">
        <v>37</v>
      </c>
      <c r="E124" s="7" t="s">
        <v>17</v>
      </c>
      <c r="F124" s="23">
        <v>2891.1</v>
      </c>
    </row>
    <row r="125" spans="1:6" ht="75">
      <c r="A125" s="53" t="s">
        <v>271</v>
      </c>
      <c r="B125" s="26" t="s">
        <v>261</v>
      </c>
      <c r="C125" s="7"/>
      <c r="D125" s="7"/>
      <c r="E125" s="7"/>
      <c r="F125" s="23">
        <f>F126</f>
        <v>1788.4</v>
      </c>
    </row>
    <row r="126" spans="1:6" ht="37.5">
      <c r="A126" s="21" t="s">
        <v>40</v>
      </c>
      <c r="B126" s="26" t="s">
        <v>261</v>
      </c>
      <c r="C126" s="7" t="s">
        <v>80</v>
      </c>
      <c r="D126" s="7"/>
      <c r="E126" s="7"/>
      <c r="F126" s="23">
        <f>F127</f>
        <v>1788.4</v>
      </c>
    </row>
    <row r="127" spans="1:6">
      <c r="A127" s="21" t="s">
        <v>132</v>
      </c>
      <c r="B127" s="26" t="s">
        <v>261</v>
      </c>
      <c r="C127" s="7" t="s">
        <v>80</v>
      </c>
      <c r="D127" s="7" t="s">
        <v>37</v>
      </c>
      <c r="E127" s="22"/>
      <c r="F127" s="23">
        <f>F128</f>
        <v>1788.4</v>
      </c>
    </row>
    <row r="128" spans="1:6">
      <c r="A128" s="21" t="s">
        <v>134</v>
      </c>
      <c r="B128" s="26" t="s">
        <v>261</v>
      </c>
      <c r="C128" s="7" t="s">
        <v>80</v>
      </c>
      <c r="D128" s="7" t="s">
        <v>37</v>
      </c>
      <c r="E128" s="7" t="s">
        <v>17</v>
      </c>
      <c r="F128" s="23">
        <v>1788.4</v>
      </c>
    </row>
    <row r="129" spans="1:7" ht="93.75">
      <c r="A129" s="53" t="s">
        <v>272</v>
      </c>
      <c r="B129" s="26" t="s">
        <v>262</v>
      </c>
      <c r="C129" s="7"/>
      <c r="D129" s="7"/>
      <c r="E129" s="7"/>
      <c r="F129" s="23">
        <f>F130</f>
        <v>2388.1999999999998</v>
      </c>
    </row>
    <row r="130" spans="1:7" ht="37.5">
      <c r="A130" s="21" t="s">
        <v>40</v>
      </c>
      <c r="B130" s="26" t="s">
        <v>262</v>
      </c>
      <c r="C130" s="7" t="s">
        <v>80</v>
      </c>
      <c r="D130" s="7"/>
      <c r="E130" s="7"/>
      <c r="F130" s="23">
        <f>F131</f>
        <v>2388.1999999999998</v>
      </c>
    </row>
    <row r="131" spans="1:7">
      <c r="A131" s="21" t="s">
        <v>132</v>
      </c>
      <c r="B131" s="26" t="s">
        <v>262</v>
      </c>
      <c r="C131" s="7" t="s">
        <v>80</v>
      </c>
      <c r="D131" s="7" t="s">
        <v>37</v>
      </c>
      <c r="E131" s="22"/>
      <c r="F131" s="23">
        <f>F132</f>
        <v>2388.1999999999998</v>
      </c>
    </row>
    <row r="132" spans="1:7">
      <c r="A132" s="21" t="s">
        <v>134</v>
      </c>
      <c r="B132" s="26" t="s">
        <v>262</v>
      </c>
      <c r="C132" s="7" t="s">
        <v>80</v>
      </c>
      <c r="D132" s="7" t="s">
        <v>37</v>
      </c>
      <c r="E132" s="7" t="s">
        <v>17</v>
      </c>
      <c r="F132" s="23">
        <v>2388.1999999999998</v>
      </c>
    </row>
    <row r="133" spans="1:7" ht="37.5">
      <c r="A133" s="8" t="s">
        <v>273</v>
      </c>
      <c r="B133" s="7" t="s">
        <v>52</v>
      </c>
      <c r="C133" s="7"/>
      <c r="D133" s="7"/>
      <c r="E133" s="7"/>
      <c r="F133" s="23">
        <f>F134+F137</f>
        <v>1078.7</v>
      </c>
      <c r="G133" s="11" t="s">
        <v>171</v>
      </c>
    </row>
    <row r="134" spans="1:7" ht="112.5">
      <c r="A134" s="21" t="s">
        <v>9</v>
      </c>
      <c r="B134" s="7" t="s">
        <v>52</v>
      </c>
      <c r="C134" s="7" t="s">
        <v>10</v>
      </c>
      <c r="D134" s="7"/>
      <c r="E134" s="7"/>
      <c r="F134" s="23">
        <f>F135</f>
        <v>1035.2</v>
      </c>
    </row>
    <row r="135" spans="1:7">
      <c r="A135" s="17" t="s">
        <v>159</v>
      </c>
      <c r="B135" s="7" t="s">
        <v>52</v>
      </c>
      <c r="C135" s="7">
        <v>100</v>
      </c>
      <c r="D135" s="7" t="s">
        <v>6</v>
      </c>
      <c r="E135" s="22"/>
      <c r="F135" s="23">
        <f>F136</f>
        <v>1035.2</v>
      </c>
    </row>
    <row r="136" spans="1:7">
      <c r="A136" s="21" t="s">
        <v>135</v>
      </c>
      <c r="B136" s="7" t="s">
        <v>52</v>
      </c>
      <c r="C136" s="7">
        <v>100</v>
      </c>
      <c r="D136" s="7" t="s">
        <v>6</v>
      </c>
      <c r="E136" s="7" t="s">
        <v>21</v>
      </c>
      <c r="F136" s="23">
        <v>1035.2</v>
      </c>
      <c r="G136" s="11" t="s">
        <v>171</v>
      </c>
    </row>
    <row r="137" spans="1:7" ht="37.5">
      <c r="A137" s="21" t="s">
        <v>13</v>
      </c>
      <c r="B137" s="7" t="s">
        <v>52</v>
      </c>
      <c r="C137" s="7" t="s">
        <v>14</v>
      </c>
      <c r="D137" s="7"/>
      <c r="E137" s="7"/>
      <c r="F137" s="23">
        <f>F138</f>
        <v>43.5</v>
      </c>
    </row>
    <row r="138" spans="1:7">
      <c r="A138" s="17" t="s">
        <v>159</v>
      </c>
      <c r="B138" s="7" t="s">
        <v>52</v>
      </c>
      <c r="C138" s="7" t="s">
        <v>14</v>
      </c>
      <c r="D138" s="22" t="s">
        <v>6</v>
      </c>
      <c r="E138" s="22"/>
      <c r="F138" s="23">
        <f>F139</f>
        <v>43.5</v>
      </c>
    </row>
    <row r="139" spans="1:7">
      <c r="A139" s="21" t="s">
        <v>135</v>
      </c>
      <c r="B139" s="7" t="s">
        <v>52</v>
      </c>
      <c r="C139" s="7" t="s">
        <v>14</v>
      </c>
      <c r="D139" s="22" t="s">
        <v>6</v>
      </c>
      <c r="E139" s="22" t="s">
        <v>21</v>
      </c>
      <c r="F139" s="23">
        <v>43.5</v>
      </c>
    </row>
    <row r="140" spans="1:7" ht="93.75">
      <c r="A140" s="8" t="s">
        <v>319</v>
      </c>
      <c r="B140" s="7" t="s">
        <v>61</v>
      </c>
      <c r="C140" s="27" t="s">
        <v>7</v>
      </c>
      <c r="D140" s="7"/>
      <c r="E140" s="7"/>
      <c r="F140" s="23">
        <f>F141</f>
        <v>33965</v>
      </c>
    </row>
    <row r="141" spans="1:7" ht="75">
      <c r="A141" s="68" t="s">
        <v>320</v>
      </c>
      <c r="B141" s="7" t="s">
        <v>321</v>
      </c>
      <c r="C141" s="27"/>
      <c r="D141" s="7"/>
      <c r="E141" s="7"/>
      <c r="F141" s="23">
        <f>F142</f>
        <v>33965</v>
      </c>
    </row>
    <row r="142" spans="1:7" ht="56.25">
      <c r="A142" s="69" t="s">
        <v>322</v>
      </c>
      <c r="B142" s="7" t="s">
        <v>323</v>
      </c>
      <c r="C142" s="27"/>
      <c r="D142" s="7"/>
      <c r="E142" s="7"/>
      <c r="F142" s="23">
        <f>F143</f>
        <v>33965</v>
      </c>
    </row>
    <row r="143" spans="1:7" ht="150">
      <c r="A143" s="68" t="s">
        <v>324</v>
      </c>
      <c r="B143" s="7" t="s">
        <v>325</v>
      </c>
      <c r="C143" s="27"/>
      <c r="D143" s="7"/>
      <c r="E143" s="7"/>
      <c r="F143" s="23">
        <f>F144+F148</f>
        <v>33965</v>
      </c>
    </row>
    <row r="144" spans="1:7" ht="187.5">
      <c r="A144" s="68" t="s">
        <v>326</v>
      </c>
      <c r="B144" s="7" t="s">
        <v>327</v>
      </c>
      <c r="C144" s="27"/>
      <c r="D144" s="7"/>
      <c r="E144" s="7"/>
      <c r="F144" s="23">
        <f>F145</f>
        <v>27789.5</v>
      </c>
    </row>
    <row r="145" spans="1:6" ht="37.5">
      <c r="A145" s="8" t="s">
        <v>328</v>
      </c>
      <c r="B145" s="7" t="s">
        <v>327</v>
      </c>
      <c r="C145" s="7">
        <v>400</v>
      </c>
      <c r="D145" s="7"/>
      <c r="E145" s="7"/>
      <c r="F145" s="23">
        <f>F146</f>
        <v>27789.5</v>
      </c>
    </row>
    <row r="146" spans="1:6" ht="37.5">
      <c r="A146" s="25" t="s">
        <v>136</v>
      </c>
      <c r="B146" s="7" t="s">
        <v>327</v>
      </c>
      <c r="C146" s="7">
        <v>400</v>
      </c>
      <c r="D146" s="22" t="s">
        <v>18</v>
      </c>
      <c r="E146" s="22"/>
      <c r="F146" s="23">
        <f>F147</f>
        <v>27789.5</v>
      </c>
    </row>
    <row r="147" spans="1:6">
      <c r="A147" s="25" t="s">
        <v>137</v>
      </c>
      <c r="B147" s="7" t="s">
        <v>327</v>
      </c>
      <c r="C147" s="7">
        <v>400</v>
      </c>
      <c r="D147" s="22" t="s">
        <v>18</v>
      </c>
      <c r="E147" s="22" t="s">
        <v>6</v>
      </c>
      <c r="F147" s="23">
        <v>27789.5</v>
      </c>
    </row>
    <row r="148" spans="1:6" ht="168.75">
      <c r="A148" s="52" t="s">
        <v>329</v>
      </c>
      <c r="B148" s="7" t="s">
        <v>330</v>
      </c>
      <c r="C148" s="7"/>
      <c r="D148" s="22"/>
      <c r="E148" s="22"/>
      <c r="F148" s="23">
        <f>F149</f>
        <v>6175.5</v>
      </c>
    </row>
    <row r="149" spans="1:6" ht="37.5">
      <c r="A149" s="8" t="s">
        <v>328</v>
      </c>
      <c r="B149" s="7" t="s">
        <v>330</v>
      </c>
      <c r="C149" s="7">
        <v>400</v>
      </c>
      <c r="D149" s="22"/>
      <c r="E149" s="22"/>
      <c r="F149" s="23">
        <f>F150</f>
        <v>6175.5</v>
      </c>
    </row>
    <row r="150" spans="1:6" ht="37.5">
      <c r="A150" s="25" t="s">
        <v>136</v>
      </c>
      <c r="B150" s="7" t="s">
        <v>330</v>
      </c>
      <c r="C150" s="7">
        <v>400</v>
      </c>
      <c r="D150" s="22" t="s">
        <v>18</v>
      </c>
      <c r="E150" s="22"/>
      <c r="F150" s="23">
        <f>F151</f>
        <v>6175.5</v>
      </c>
    </row>
    <row r="151" spans="1:6">
      <c r="A151" s="25" t="s">
        <v>137</v>
      </c>
      <c r="B151" s="7" t="s">
        <v>330</v>
      </c>
      <c r="C151" s="7">
        <v>400</v>
      </c>
      <c r="D151" s="22" t="s">
        <v>18</v>
      </c>
      <c r="E151" s="22" t="s">
        <v>6</v>
      </c>
      <c r="F151" s="23">
        <v>6175.5</v>
      </c>
    </row>
    <row r="152" spans="1:6" ht="75">
      <c r="A152" s="8" t="s">
        <v>239</v>
      </c>
      <c r="B152" s="22" t="s">
        <v>206</v>
      </c>
      <c r="C152" s="7" t="s">
        <v>7</v>
      </c>
      <c r="D152" s="22"/>
      <c r="E152" s="22"/>
      <c r="F152" s="23">
        <f>F153</f>
        <v>400</v>
      </c>
    </row>
    <row r="153" spans="1:6" ht="37.5">
      <c r="A153" s="8" t="s">
        <v>346</v>
      </c>
      <c r="B153" s="22" t="s">
        <v>207</v>
      </c>
      <c r="C153" s="7" t="s">
        <v>7</v>
      </c>
      <c r="D153" s="22"/>
      <c r="E153" s="22"/>
      <c r="F153" s="23">
        <f>F154</f>
        <v>400</v>
      </c>
    </row>
    <row r="154" spans="1:6" ht="37.5">
      <c r="A154" s="8" t="s">
        <v>35</v>
      </c>
      <c r="B154" s="22" t="s">
        <v>208</v>
      </c>
      <c r="C154" s="7"/>
      <c r="D154" s="22"/>
      <c r="E154" s="22"/>
      <c r="F154" s="23">
        <f>F155+F161+F158</f>
        <v>400</v>
      </c>
    </row>
    <row r="155" spans="1:6" ht="37.5">
      <c r="A155" s="8" t="s">
        <v>13</v>
      </c>
      <c r="B155" s="22" t="s">
        <v>208</v>
      </c>
      <c r="C155" s="7" t="s">
        <v>14</v>
      </c>
      <c r="D155" s="22"/>
      <c r="E155" s="22"/>
      <c r="F155" s="23">
        <f>F156</f>
        <v>315</v>
      </c>
    </row>
    <row r="156" spans="1:6">
      <c r="A156" s="21" t="s">
        <v>127</v>
      </c>
      <c r="B156" s="22" t="s">
        <v>208</v>
      </c>
      <c r="C156" s="7" t="s">
        <v>14</v>
      </c>
      <c r="D156" s="7" t="s">
        <v>32</v>
      </c>
      <c r="E156" s="22"/>
      <c r="F156" s="23">
        <f>F157</f>
        <v>315</v>
      </c>
    </row>
    <row r="157" spans="1:6">
      <c r="A157" s="21" t="s">
        <v>138</v>
      </c>
      <c r="B157" s="22" t="s">
        <v>208</v>
      </c>
      <c r="C157" s="7" t="s">
        <v>14</v>
      </c>
      <c r="D157" s="7" t="s">
        <v>32</v>
      </c>
      <c r="E157" s="7" t="s">
        <v>32</v>
      </c>
      <c r="F157" s="23">
        <v>315</v>
      </c>
    </row>
    <row r="158" spans="1:6" ht="37.5">
      <c r="A158" s="21" t="s">
        <v>40</v>
      </c>
      <c r="B158" s="22" t="s">
        <v>208</v>
      </c>
      <c r="C158" s="7">
        <v>300</v>
      </c>
      <c r="D158" s="7"/>
      <c r="E158" s="7"/>
      <c r="F158" s="23">
        <f>F159</f>
        <v>50</v>
      </c>
    </row>
    <row r="159" spans="1:6">
      <c r="A159" s="21" t="s">
        <v>127</v>
      </c>
      <c r="B159" s="22" t="s">
        <v>208</v>
      </c>
      <c r="C159" s="7">
        <v>300</v>
      </c>
      <c r="D159" s="7" t="s">
        <v>32</v>
      </c>
      <c r="E159" s="22"/>
      <c r="F159" s="23">
        <f>F160</f>
        <v>50</v>
      </c>
    </row>
    <row r="160" spans="1:6">
      <c r="A160" s="21" t="s">
        <v>138</v>
      </c>
      <c r="B160" s="22" t="s">
        <v>208</v>
      </c>
      <c r="C160" s="7">
        <v>300</v>
      </c>
      <c r="D160" s="7" t="s">
        <v>32</v>
      </c>
      <c r="E160" s="7" t="s">
        <v>32</v>
      </c>
      <c r="F160" s="23">
        <v>50</v>
      </c>
    </row>
    <row r="161" spans="1:6" ht="37.5">
      <c r="A161" s="8" t="s">
        <v>13</v>
      </c>
      <c r="B161" s="22" t="s">
        <v>208</v>
      </c>
      <c r="C161" s="7">
        <v>600</v>
      </c>
      <c r="D161" s="22"/>
      <c r="E161" s="22"/>
      <c r="F161" s="23">
        <f>F162</f>
        <v>35</v>
      </c>
    </row>
    <row r="162" spans="1:6">
      <c r="A162" s="21" t="s">
        <v>127</v>
      </c>
      <c r="B162" s="22" t="s">
        <v>208</v>
      </c>
      <c r="C162" s="7">
        <v>600</v>
      </c>
      <c r="D162" s="7" t="s">
        <v>32</v>
      </c>
      <c r="E162" s="22"/>
      <c r="F162" s="23">
        <f>F163</f>
        <v>35</v>
      </c>
    </row>
    <row r="163" spans="1:6">
      <c r="A163" s="21" t="s">
        <v>138</v>
      </c>
      <c r="B163" s="22" t="s">
        <v>208</v>
      </c>
      <c r="C163" s="7">
        <v>600</v>
      </c>
      <c r="D163" s="7" t="s">
        <v>32</v>
      </c>
      <c r="E163" s="7" t="s">
        <v>32</v>
      </c>
      <c r="F163" s="23">
        <v>35</v>
      </c>
    </row>
    <row r="164" spans="1:6" ht="93.75">
      <c r="A164" s="1" t="s">
        <v>240</v>
      </c>
      <c r="B164" s="22" t="s">
        <v>119</v>
      </c>
      <c r="C164" s="7" t="s">
        <v>7</v>
      </c>
      <c r="D164" s="7"/>
      <c r="E164" s="7"/>
      <c r="F164" s="23">
        <f>F165+F178</f>
        <v>598.9</v>
      </c>
    </row>
    <row r="165" spans="1:6" ht="93.75">
      <c r="A165" s="8" t="s">
        <v>241</v>
      </c>
      <c r="B165" s="22" t="s">
        <v>192</v>
      </c>
      <c r="C165" s="7"/>
      <c r="D165" s="7"/>
      <c r="E165" s="7"/>
      <c r="F165" s="23">
        <f>F166</f>
        <v>498.9</v>
      </c>
    </row>
    <row r="166" spans="1:6" ht="56.25">
      <c r="A166" s="8" t="s">
        <v>347</v>
      </c>
      <c r="B166" s="22" t="s">
        <v>193</v>
      </c>
      <c r="C166" s="7"/>
      <c r="D166" s="22"/>
      <c r="E166" s="22"/>
      <c r="F166" s="23">
        <f>F167+F174</f>
        <v>498.9</v>
      </c>
    </row>
    <row r="167" spans="1:6">
      <c r="A167" s="8" t="s">
        <v>194</v>
      </c>
      <c r="B167" s="22" t="s">
        <v>230</v>
      </c>
      <c r="C167" s="7" t="s">
        <v>7</v>
      </c>
      <c r="D167" s="7"/>
      <c r="E167" s="7"/>
      <c r="F167" s="23">
        <f>F168+F171</f>
        <v>200</v>
      </c>
    </row>
    <row r="168" spans="1:6" ht="37.5">
      <c r="A168" s="21" t="s">
        <v>13</v>
      </c>
      <c r="B168" s="22" t="s">
        <v>230</v>
      </c>
      <c r="C168" s="22" t="s">
        <v>14</v>
      </c>
      <c r="D168" s="22"/>
      <c r="E168" s="22"/>
      <c r="F168" s="23">
        <f>F169</f>
        <v>50</v>
      </c>
    </row>
    <row r="169" spans="1:6">
      <c r="A169" s="21" t="s">
        <v>127</v>
      </c>
      <c r="B169" s="22" t="s">
        <v>230</v>
      </c>
      <c r="C169" s="7" t="s">
        <v>14</v>
      </c>
      <c r="D169" s="7" t="s">
        <v>32</v>
      </c>
      <c r="E169" s="22"/>
      <c r="F169" s="23">
        <f>F170</f>
        <v>50</v>
      </c>
    </row>
    <row r="170" spans="1:6">
      <c r="A170" s="21" t="s">
        <v>138</v>
      </c>
      <c r="B170" s="22" t="s">
        <v>230</v>
      </c>
      <c r="C170" s="7" t="s">
        <v>14</v>
      </c>
      <c r="D170" s="7" t="s">
        <v>32</v>
      </c>
      <c r="E170" s="7" t="s">
        <v>32</v>
      </c>
      <c r="F170" s="23">
        <v>50</v>
      </c>
    </row>
    <row r="171" spans="1:6" ht="37.5">
      <c r="A171" s="21" t="s">
        <v>40</v>
      </c>
      <c r="B171" s="22" t="s">
        <v>230</v>
      </c>
      <c r="C171" s="7">
        <v>300</v>
      </c>
      <c r="D171" s="7"/>
      <c r="E171" s="7"/>
      <c r="F171" s="23">
        <f>F172</f>
        <v>150</v>
      </c>
    </row>
    <row r="172" spans="1:6">
      <c r="A172" s="21" t="s">
        <v>127</v>
      </c>
      <c r="B172" s="22" t="s">
        <v>230</v>
      </c>
      <c r="C172" s="7">
        <v>300</v>
      </c>
      <c r="D172" s="7" t="s">
        <v>32</v>
      </c>
      <c r="E172" s="22"/>
      <c r="F172" s="23">
        <f>F173</f>
        <v>150</v>
      </c>
    </row>
    <row r="173" spans="1:6">
      <c r="A173" s="21" t="s">
        <v>138</v>
      </c>
      <c r="B173" s="22" t="s">
        <v>230</v>
      </c>
      <c r="C173" s="7">
        <v>300</v>
      </c>
      <c r="D173" s="7" t="s">
        <v>32</v>
      </c>
      <c r="E173" s="7" t="s">
        <v>32</v>
      </c>
      <c r="F173" s="23">
        <v>150</v>
      </c>
    </row>
    <row r="174" spans="1:6" ht="56.25">
      <c r="A174" s="21" t="s">
        <v>200</v>
      </c>
      <c r="B174" s="22" t="s">
        <v>199</v>
      </c>
      <c r="C174" s="7"/>
      <c r="D174" s="7"/>
      <c r="E174" s="7"/>
      <c r="F174" s="23">
        <f>F175</f>
        <v>298.89999999999998</v>
      </c>
    </row>
    <row r="175" spans="1:6" ht="112.5">
      <c r="A175" s="1" t="s">
        <v>9</v>
      </c>
      <c r="B175" s="22" t="s">
        <v>199</v>
      </c>
      <c r="C175" s="7">
        <v>100</v>
      </c>
      <c r="D175" s="7"/>
      <c r="E175" s="7"/>
      <c r="F175" s="23">
        <f>F176</f>
        <v>298.89999999999998</v>
      </c>
    </row>
    <row r="176" spans="1:6" ht="37.5">
      <c r="A176" s="2" t="s">
        <v>152</v>
      </c>
      <c r="B176" s="22" t="s">
        <v>199</v>
      </c>
      <c r="C176" s="7">
        <v>100</v>
      </c>
      <c r="D176" s="3" t="s">
        <v>11</v>
      </c>
      <c r="E176" s="3"/>
      <c r="F176" s="23">
        <f>F177</f>
        <v>298.89999999999998</v>
      </c>
    </row>
    <row r="177" spans="1:8" ht="56.25">
      <c r="A177" s="35" t="s">
        <v>195</v>
      </c>
      <c r="B177" s="22" t="s">
        <v>199</v>
      </c>
      <c r="C177" s="7">
        <v>100</v>
      </c>
      <c r="D177" s="3" t="s">
        <v>11</v>
      </c>
      <c r="E177" s="3" t="s">
        <v>38</v>
      </c>
      <c r="F177" s="23">
        <v>298.89999999999998</v>
      </c>
    </row>
    <row r="178" spans="1:8" ht="75">
      <c r="A178" s="76" t="s">
        <v>375</v>
      </c>
      <c r="B178" s="22" t="s">
        <v>372</v>
      </c>
      <c r="C178" s="7"/>
      <c r="D178" s="3"/>
      <c r="E178" s="3"/>
      <c r="F178" s="23">
        <f>F179</f>
        <v>100</v>
      </c>
    </row>
    <row r="179" spans="1:8">
      <c r="A179" s="76" t="s">
        <v>376</v>
      </c>
      <c r="B179" s="22" t="s">
        <v>373</v>
      </c>
      <c r="C179" s="7"/>
      <c r="D179" s="3"/>
      <c r="E179" s="3"/>
      <c r="F179" s="23">
        <f>F180</f>
        <v>100</v>
      </c>
    </row>
    <row r="180" spans="1:8">
      <c r="A180" s="6" t="s">
        <v>194</v>
      </c>
      <c r="B180" s="22" t="s">
        <v>374</v>
      </c>
      <c r="C180" s="7"/>
      <c r="D180" s="3"/>
      <c r="E180" s="3"/>
      <c r="F180" s="23">
        <f>F181</f>
        <v>100</v>
      </c>
    </row>
    <row r="181" spans="1:8" ht="37.5">
      <c r="A181" s="8" t="s">
        <v>13</v>
      </c>
      <c r="B181" s="22" t="s">
        <v>374</v>
      </c>
      <c r="C181" s="7">
        <v>200</v>
      </c>
      <c r="D181" s="3"/>
      <c r="E181" s="3"/>
      <c r="F181" s="23">
        <f>F182</f>
        <v>100</v>
      </c>
    </row>
    <row r="182" spans="1:8">
      <c r="A182" s="21" t="s">
        <v>127</v>
      </c>
      <c r="B182" s="22" t="s">
        <v>374</v>
      </c>
      <c r="C182" s="7">
        <v>200</v>
      </c>
      <c r="D182" s="3" t="s">
        <v>32</v>
      </c>
      <c r="E182" s="3"/>
      <c r="F182" s="23">
        <f>F183</f>
        <v>100</v>
      </c>
    </row>
    <row r="183" spans="1:8">
      <c r="A183" s="17" t="s">
        <v>129</v>
      </c>
      <c r="B183" s="22" t="s">
        <v>374</v>
      </c>
      <c r="C183" s="7">
        <v>200</v>
      </c>
      <c r="D183" s="3" t="s">
        <v>32</v>
      </c>
      <c r="E183" s="3" t="s">
        <v>30</v>
      </c>
      <c r="F183" s="23">
        <v>100</v>
      </c>
    </row>
    <row r="184" spans="1:8" ht="112.5">
      <c r="A184" s="36" t="s">
        <v>242</v>
      </c>
      <c r="B184" s="22" t="s">
        <v>203</v>
      </c>
      <c r="C184" s="7"/>
      <c r="D184" s="3"/>
      <c r="E184" s="3"/>
      <c r="F184" s="23">
        <f>F185</f>
        <v>1565.5</v>
      </c>
    </row>
    <row r="185" spans="1:8" ht="112.5">
      <c r="A185" s="6" t="s">
        <v>243</v>
      </c>
      <c r="B185" s="4" t="s">
        <v>204</v>
      </c>
      <c r="C185" s="39"/>
      <c r="D185" s="39"/>
      <c r="E185" s="39"/>
      <c r="F185" s="23">
        <f>F186</f>
        <v>1565.5</v>
      </c>
    </row>
    <row r="186" spans="1:8" ht="75">
      <c r="A186" s="6" t="s">
        <v>348</v>
      </c>
      <c r="B186" s="4" t="s">
        <v>205</v>
      </c>
      <c r="C186" s="37"/>
      <c r="D186" s="37"/>
      <c r="E186" s="37"/>
      <c r="F186" s="19">
        <f>F187</f>
        <v>1565.5</v>
      </c>
      <c r="H186" s="11" t="s">
        <v>171</v>
      </c>
    </row>
    <row r="187" spans="1:8" ht="56.25">
      <c r="A187" s="6" t="s">
        <v>175</v>
      </c>
      <c r="B187" s="4" t="s">
        <v>209</v>
      </c>
      <c r="C187" s="37"/>
      <c r="D187" s="38"/>
      <c r="E187" s="38"/>
      <c r="F187" s="19">
        <f>F188+F191</f>
        <v>1565.5</v>
      </c>
    </row>
    <row r="188" spans="1:8" ht="112.5">
      <c r="A188" s="6" t="s">
        <v>9</v>
      </c>
      <c r="B188" s="4" t="s">
        <v>209</v>
      </c>
      <c r="C188" s="37" t="s">
        <v>10</v>
      </c>
      <c r="D188" s="37"/>
      <c r="E188" s="37"/>
      <c r="F188" s="23">
        <f>F189</f>
        <v>1553.5</v>
      </c>
    </row>
    <row r="189" spans="1:8" ht="37.5">
      <c r="A189" s="2" t="s">
        <v>152</v>
      </c>
      <c r="B189" s="4" t="s">
        <v>209</v>
      </c>
      <c r="C189" s="37">
        <v>100</v>
      </c>
      <c r="D189" s="38" t="s">
        <v>11</v>
      </c>
      <c r="E189" s="38"/>
      <c r="F189" s="23">
        <f>F190</f>
        <v>1553.5</v>
      </c>
    </row>
    <row r="190" spans="1:8" ht="75">
      <c r="A190" s="8" t="s">
        <v>274</v>
      </c>
      <c r="B190" s="4" t="s">
        <v>209</v>
      </c>
      <c r="C190" s="37">
        <v>100</v>
      </c>
      <c r="D190" s="38" t="s">
        <v>11</v>
      </c>
      <c r="E190" s="38" t="s">
        <v>37</v>
      </c>
      <c r="F190" s="23">
        <v>1553.5</v>
      </c>
    </row>
    <row r="191" spans="1:8" ht="37.5">
      <c r="A191" s="8" t="s">
        <v>13</v>
      </c>
      <c r="B191" s="4" t="s">
        <v>209</v>
      </c>
      <c r="C191" s="37" t="s">
        <v>14</v>
      </c>
      <c r="D191" s="38"/>
      <c r="E191" s="38"/>
      <c r="F191" s="23">
        <f>F192</f>
        <v>12</v>
      </c>
    </row>
    <row r="192" spans="1:8" ht="37.5">
      <c r="A192" s="2" t="s">
        <v>152</v>
      </c>
      <c r="B192" s="4" t="s">
        <v>209</v>
      </c>
      <c r="C192" s="37" t="s">
        <v>14</v>
      </c>
      <c r="D192" s="37" t="s">
        <v>11</v>
      </c>
      <c r="E192" s="38"/>
      <c r="F192" s="23">
        <f>F193</f>
        <v>12</v>
      </c>
    </row>
    <row r="193" spans="1:11" ht="75">
      <c r="A193" s="8" t="s">
        <v>274</v>
      </c>
      <c r="B193" s="4" t="s">
        <v>209</v>
      </c>
      <c r="C193" s="37" t="s">
        <v>14</v>
      </c>
      <c r="D193" s="37" t="s">
        <v>11</v>
      </c>
      <c r="E193" s="37">
        <v>10</v>
      </c>
      <c r="F193" s="19">
        <v>12</v>
      </c>
    </row>
    <row r="194" spans="1:11" ht="56.25">
      <c r="A194" s="25" t="s">
        <v>244</v>
      </c>
      <c r="B194" s="7" t="s">
        <v>69</v>
      </c>
      <c r="C194" s="7"/>
      <c r="D194" s="7"/>
      <c r="E194" s="7"/>
      <c r="F194" s="23">
        <f>F195+F205+F219+F229+F235</f>
        <v>131927.43599999999</v>
      </c>
    </row>
    <row r="195" spans="1:11" ht="37.5">
      <c r="A195" s="21" t="s">
        <v>245</v>
      </c>
      <c r="B195" s="7" t="s">
        <v>83</v>
      </c>
      <c r="C195" s="7"/>
      <c r="D195" s="7"/>
      <c r="E195" s="7"/>
      <c r="F195" s="23">
        <f>F196</f>
        <v>4180.1000000000004</v>
      </c>
    </row>
    <row r="196" spans="1:11">
      <c r="A196" s="25" t="s">
        <v>349</v>
      </c>
      <c r="B196" s="7" t="s">
        <v>84</v>
      </c>
      <c r="C196" s="7"/>
      <c r="D196" s="7"/>
      <c r="E196" s="7"/>
      <c r="F196" s="23">
        <f>F197</f>
        <v>4180.1000000000004</v>
      </c>
    </row>
    <row r="197" spans="1:11">
      <c r="A197" s="21" t="s">
        <v>71</v>
      </c>
      <c r="B197" s="7" t="s">
        <v>85</v>
      </c>
      <c r="C197" s="7"/>
      <c r="D197" s="7"/>
      <c r="E197" s="7"/>
      <c r="F197" s="23">
        <f>F198+F201</f>
        <v>4180.1000000000004</v>
      </c>
    </row>
    <row r="198" spans="1:11" ht="56.25">
      <c r="A198" s="21" t="s">
        <v>25</v>
      </c>
      <c r="B198" s="7" t="s">
        <v>85</v>
      </c>
      <c r="C198" s="7" t="s">
        <v>26</v>
      </c>
      <c r="D198" s="7"/>
      <c r="E198" s="7"/>
      <c r="F198" s="23">
        <f>F199</f>
        <v>4172.6000000000004</v>
      </c>
    </row>
    <row r="199" spans="1:11">
      <c r="A199" s="21" t="s">
        <v>139</v>
      </c>
      <c r="B199" s="7" t="s">
        <v>85</v>
      </c>
      <c r="C199" s="7" t="s">
        <v>26</v>
      </c>
      <c r="D199" s="7" t="s">
        <v>36</v>
      </c>
      <c r="E199" s="22"/>
      <c r="F199" s="23">
        <f>F200</f>
        <v>4172.6000000000004</v>
      </c>
    </row>
    <row r="200" spans="1:11">
      <c r="A200" s="21" t="s">
        <v>140</v>
      </c>
      <c r="B200" s="7" t="s">
        <v>85</v>
      </c>
      <c r="C200" s="7" t="s">
        <v>26</v>
      </c>
      <c r="D200" s="7" t="s">
        <v>36</v>
      </c>
      <c r="E200" s="7" t="s">
        <v>6</v>
      </c>
      <c r="F200" s="23">
        <v>4172.6000000000004</v>
      </c>
      <c r="K200" s="40"/>
    </row>
    <row r="201" spans="1:11">
      <c r="A201" s="21" t="s">
        <v>33</v>
      </c>
      <c r="B201" s="7" t="s">
        <v>86</v>
      </c>
      <c r="C201" s="7"/>
      <c r="D201" s="7"/>
      <c r="E201" s="7"/>
      <c r="F201" s="23">
        <f>F202</f>
        <v>7.5</v>
      </c>
    </row>
    <row r="202" spans="1:11" ht="56.25">
      <c r="A202" s="21" t="s">
        <v>25</v>
      </c>
      <c r="B202" s="7" t="s">
        <v>86</v>
      </c>
      <c r="C202" s="7" t="s">
        <v>26</v>
      </c>
      <c r="D202" s="7"/>
      <c r="E202" s="7"/>
      <c r="F202" s="23">
        <f>F203</f>
        <v>7.5</v>
      </c>
    </row>
    <row r="203" spans="1:11">
      <c r="A203" s="21" t="s">
        <v>139</v>
      </c>
      <c r="B203" s="7" t="s">
        <v>86</v>
      </c>
      <c r="C203" s="7" t="s">
        <v>26</v>
      </c>
      <c r="D203" s="7" t="s">
        <v>36</v>
      </c>
      <c r="E203" s="22"/>
      <c r="F203" s="23">
        <f>F204</f>
        <v>7.5</v>
      </c>
    </row>
    <row r="204" spans="1:11">
      <c r="A204" s="21" t="s">
        <v>140</v>
      </c>
      <c r="B204" s="7" t="s">
        <v>86</v>
      </c>
      <c r="C204" s="7" t="s">
        <v>26</v>
      </c>
      <c r="D204" s="7" t="s">
        <v>36</v>
      </c>
      <c r="E204" s="7" t="s">
        <v>6</v>
      </c>
      <c r="F204" s="23">
        <v>7.5</v>
      </c>
    </row>
    <row r="205" spans="1:11" ht="37.5">
      <c r="A205" s="21" t="s">
        <v>246</v>
      </c>
      <c r="B205" s="7" t="s">
        <v>77</v>
      </c>
      <c r="C205" s="7"/>
      <c r="D205" s="7"/>
      <c r="E205" s="7"/>
      <c r="F205" s="23">
        <f>F206</f>
        <v>20340</v>
      </c>
    </row>
    <row r="206" spans="1:11" ht="37.5">
      <c r="A206" s="25" t="s">
        <v>350</v>
      </c>
      <c r="B206" s="7" t="s">
        <v>76</v>
      </c>
      <c r="C206" s="7"/>
      <c r="D206" s="7"/>
      <c r="E206" s="7"/>
      <c r="F206" s="23">
        <f>F207+F211</f>
        <v>20340</v>
      </c>
    </row>
    <row r="207" spans="1:11" ht="37.5">
      <c r="A207" s="21" t="s">
        <v>74</v>
      </c>
      <c r="B207" s="7" t="s">
        <v>75</v>
      </c>
      <c r="C207" s="7"/>
      <c r="D207" s="7"/>
      <c r="E207" s="7"/>
      <c r="F207" s="23">
        <f>F208</f>
        <v>100</v>
      </c>
    </row>
    <row r="208" spans="1:11" ht="56.25">
      <c r="A208" s="21" t="s">
        <v>25</v>
      </c>
      <c r="B208" s="7" t="s">
        <v>75</v>
      </c>
      <c r="C208" s="7" t="s">
        <v>26</v>
      </c>
      <c r="D208" s="7"/>
      <c r="E208" s="7"/>
      <c r="F208" s="23">
        <f>F209</f>
        <v>100</v>
      </c>
    </row>
    <row r="209" spans="1:6">
      <c r="A209" s="21" t="s">
        <v>139</v>
      </c>
      <c r="B209" s="7" t="s">
        <v>75</v>
      </c>
      <c r="C209" s="7" t="s">
        <v>26</v>
      </c>
      <c r="D209" s="7" t="s">
        <v>36</v>
      </c>
      <c r="E209" s="22"/>
      <c r="F209" s="23">
        <f>F210</f>
        <v>100</v>
      </c>
    </row>
    <row r="210" spans="1:6">
      <c r="A210" s="21" t="s">
        <v>140</v>
      </c>
      <c r="B210" s="7" t="s">
        <v>75</v>
      </c>
      <c r="C210" s="7" t="s">
        <v>26</v>
      </c>
      <c r="D210" s="7" t="s">
        <v>36</v>
      </c>
      <c r="E210" s="7" t="s">
        <v>6</v>
      </c>
      <c r="F210" s="23">
        <v>100</v>
      </c>
    </row>
    <row r="211" spans="1:6">
      <c r="A211" s="21" t="s">
        <v>72</v>
      </c>
      <c r="B211" s="7" t="s">
        <v>87</v>
      </c>
      <c r="C211" s="7"/>
      <c r="D211" s="7"/>
      <c r="E211" s="7"/>
      <c r="F211" s="23">
        <f>F212+F215</f>
        <v>20240</v>
      </c>
    </row>
    <row r="212" spans="1:6" ht="56.25">
      <c r="A212" s="21" t="s">
        <v>25</v>
      </c>
      <c r="B212" s="7" t="s">
        <v>87</v>
      </c>
      <c r="C212" s="7" t="s">
        <v>26</v>
      </c>
      <c r="D212" s="7"/>
      <c r="E212" s="7"/>
      <c r="F212" s="23">
        <f>F213</f>
        <v>20185</v>
      </c>
    </row>
    <row r="213" spans="1:6">
      <c r="A213" s="21" t="s">
        <v>139</v>
      </c>
      <c r="B213" s="7" t="s">
        <v>87</v>
      </c>
      <c r="C213" s="7" t="s">
        <v>26</v>
      </c>
      <c r="D213" s="7" t="s">
        <v>36</v>
      </c>
      <c r="E213" s="22"/>
      <c r="F213" s="23">
        <f>F214</f>
        <v>20185</v>
      </c>
    </row>
    <row r="214" spans="1:6">
      <c r="A214" s="21" t="s">
        <v>140</v>
      </c>
      <c r="B214" s="7" t="s">
        <v>87</v>
      </c>
      <c r="C214" s="7" t="s">
        <v>26</v>
      </c>
      <c r="D214" s="7" t="s">
        <v>36</v>
      </c>
      <c r="E214" s="7" t="s">
        <v>6</v>
      </c>
      <c r="F214" s="23">
        <v>20185</v>
      </c>
    </row>
    <row r="215" spans="1:6">
      <c r="A215" s="21" t="s">
        <v>33</v>
      </c>
      <c r="B215" s="7" t="s">
        <v>88</v>
      </c>
      <c r="C215" s="7"/>
      <c r="D215" s="7"/>
      <c r="E215" s="7"/>
      <c r="F215" s="23">
        <f>F216</f>
        <v>55</v>
      </c>
    </row>
    <row r="216" spans="1:6" ht="56.25">
      <c r="A216" s="21" t="s">
        <v>25</v>
      </c>
      <c r="B216" s="7" t="s">
        <v>88</v>
      </c>
      <c r="C216" s="7" t="s">
        <v>26</v>
      </c>
      <c r="D216" s="7"/>
      <c r="E216" s="7"/>
      <c r="F216" s="23">
        <f>F217</f>
        <v>55</v>
      </c>
    </row>
    <row r="217" spans="1:6">
      <c r="A217" s="21" t="s">
        <v>139</v>
      </c>
      <c r="B217" s="7" t="s">
        <v>88</v>
      </c>
      <c r="C217" s="7" t="s">
        <v>26</v>
      </c>
      <c r="D217" s="7" t="s">
        <v>36</v>
      </c>
      <c r="E217" s="22"/>
      <c r="F217" s="23">
        <f>F218</f>
        <v>55</v>
      </c>
    </row>
    <row r="218" spans="1:6">
      <c r="A218" s="21" t="s">
        <v>140</v>
      </c>
      <c r="B218" s="7" t="s">
        <v>88</v>
      </c>
      <c r="C218" s="7" t="s">
        <v>26</v>
      </c>
      <c r="D218" s="7" t="s">
        <v>36</v>
      </c>
      <c r="E218" s="7" t="s">
        <v>6</v>
      </c>
      <c r="F218" s="23">
        <v>55</v>
      </c>
    </row>
    <row r="219" spans="1:6" ht="37.5">
      <c r="A219" s="21" t="s">
        <v>247</v>
      </c>
      <c r="B219" s="7" t="s">
        <v>165</v>
      </c>
      <c r="C219" s="7" t="s">
        <v>7</v>
      </c>
      <c r="D219" s="7"/>
      <c r="E219" s="7"/>
      <c r="F219" s="23">
        <f>F220</f>
        <v>101321.3</v>
      </c>
    </row>
    <row r="220" spans="1:6">
      <c r="A220" s="21" t="s">
        <v>351</v>
      </c>
      <c r="B220" s="7" t="s">
        <v>89</v>
      </c>
      <c r="C220" s="7"/>
      <c r="D220" s="7"/>
      <c r="E220" s="7"/>
      <c r="F220" s="23">
        <f>F221</f>
        <v>101321.3</v>
      </c>
    </row>
    <row r="221" spans="1:6" ht="37.5">
      <c r="A221" s="21" t="s">
        <v>70</v>
      </c>
      <c r="B221" s="7" t="s">
        <v>90</v>
      </c>
      <c r="C221" s="7" t="s">
        <v>7</v>
      </c>
      <c r="D221" s="7"/>
      <c r="E221" s="7"/>
      <c r="F221" s="23">
        <f>F222+F225</f>
        <v>101321.3</v>
      </c>
    </row>
    <row r="222" spans="1:6" ht="56.25">
      <c r="A222" s="21" t="s">
        <v>25</v>
      </c>
      <c r="B222" s="7" t="s">
        <v>90</v>
      </c>
      <c r="C222" s="7" t="s">
        <v>26</v>
      </c>
      <c r="D222" s="7"/>
      <c r="E222" s="7"/>
      <c r="F222" s="23">
        <f>F223</f>
        <v>101246.3</v>
      </c>
    </row>
    <row r="223" spans="1:6">
      <c r="A223" s="21" t="s">
        <v>139</v>
      </c>
      <c r="B223" s="7" t="s">
        <v>90</v>
      </c>
      <c r="C223" s="7" t="s">
        <v>26</v>
      </c>
      <c r="D223" s="7" t="s">
        <v>36</v>
      </c>
      <c r="E223" s="22"/>
      <c r="F223" s="23">
        <f>F224</f>
        <v>101246.3</v>
      </c>
    </row>
    <row r="224" spans="1:6">
      <c r="A224" s="21" t="s">
        <v>140</v>
      </c>
      <c r="B224" s="7" t="s">
        <v>90</v>
      </c>
      <c r="C224" s="7" t="s">
        <v>26</v>
      </c>
      <c r="D224" s="7" t="s">
        <v>36</v>
      </c>
      <c r="E224" s="7" t="s">
        <v>6</v>
      </c>
      <c r="F224" s="23">
        <v>101246.3</v>
      </c>
    </row>
    <row r="225" spans="1:6">
      <c r="A225" s="21" t="s">
        <v>33</v>
      </c>
      <c r="B225" s="7" t="s">
        <v>91</v>
      </c>
      <c r="C225" s="7"/>
      <c r="D225" s="7"/>
      <c r="E225" s="7"/>
      <c r="F225" s="23">
        <f>F226</f>
        <v>75</v>
      </c>
    </row>
    <row r="226" spans="1:6" ht="56.25">
      <c r="A226" s="21" t="s">
        <v>25</v>
      </c>
      <c r="B226" s="7" t="s">
        <v>91</v>
      </c>
      <c r="C226" s="7" t="s">
        <v>26</v>
      </c>
      <c r="D226" s="7"/>
      <c r="E226" s="7"/>
      <c r="F226" s="23">
        <f>F227</f>
        <v>75</v>
      </c>
    </row>
    <row r="227" spans="1:6">
      <c r="A227" s="21" t="s">
        <v>139</v>
      </c>
      <c r="B227" s="7" t="s">
        <v>91</v>
      </c>
      <c r="C227" s="7" t="s">
        <v>26</v>
      </c>
      <c r="D227" s="7" t="s">
        <v>36</v>
      </c>
      <c r="E227" s="22"/>
      <c r="F227" s="23">
        <f>F228</f>
        <v>75</v>
      </c>
    </row>
    <row r="228" spans="1:6">
      <c r="A228" s="21" t="s">
        <v>140</v>
      </c>
      <c r="B228" s="7" t="s">
        <v>91</v>
      </c>
      <c r="C228" s="7" t="s">
        <v>26</v>
      </c>
      <c r="D228" s="7" t="s">
        <v>36</v>
      </c>
      <c r="E228" s="7" t="s">
        <v>6</v>
      </c>
      <c r="F228" s="23">
        <v>75</v>
      </c>
    </row>
    <row r="229" spans="1:6" ht="37.5">
      <c r="A229" s="21" t="s">
        <v>248</v>
      </c>
      <c r="B229" s="7" t="s">
        <v>92</v>
      </c>
      <c r="C229" s="7"/>
      <c r="D229" s="7"/>
      <c r="E229" s="7"/>
      <c r="F229" s="23">
        <f>F230</f>
        <v>5270</v>
      </c>
    </row>
    <row r="230" spans="1:6" ht="37.5">
      <c r="A230" s="21" t="s">
        <v>352</v>
      </c>
      <c r="B230" s="7" t="s">
        <v>93</v>
      </c>
      <c r="C230" s="7"/>
      <c r="D230" s="7"/>
      <c r="E230" s="7"/>
      <c r="F230" s="23">
        <f>F231</f>
        <v>5270</v>
      </c>
    </row>
    <row r="231" spans="1:6">
      <c r="A231" s="21" t="s">
        <v>73</v>
      </c>
      <c r="B231" s="7" t="s">
        <v>94</v>
      </c>
      <c r="C231" s="7"/>
      <c r="D231" s="7"/>
      <c r="E231" s="7"/>
      <c r="F231" s="23">
        <f>F232</f>
        <v>5270</v>
      </c>
    </row>
    <row r="232" spans="1:6" ht="56.25">
      <c r="A232" s="21" t="s">
        <v>25</v>
      </c>
      <c r="B232" s="7" t="s">
        <v>94</v>
      </c>
      <c r="C232" s="7" t="s">
        <v>26</v>
      </c>
      <c r="D232" s="7"/>
      <c r="E232" s="7"/>
      <c r="F232" s="23">
        <f>F233</f>
        <v>5270</v>
      </c>
    </row>
    <row r="233" spans="1:6">
      <c r="A233" s="21" t="s">
        <v>139</v>
      </c>
      <c r="B233" s="7" t="s">
        <v>94</v>
      </c>
      <c r="C233" s="7" t="s">
        <v>26</v>
      </c>
      <c r="D233" s="7" t="s">
        <v>36</v>
      </c>
      <c r="E233" s="22"/>
      <c r="F233" s="23">
        <f>F234</f>
        <v>5270</v>
      </c>
    </row>
    <row r="234" spans="1:6">
      <c r="A234" s="21" t="s">
        <v>140</v>
      </c>
      <c r="B234" s="7" t="s">
        <v>94</v>
      </c>
      <c r="C234" s="7" t="s">
        <v>26</v>
      </c>
      <c r="D234" s="7" t="s">
        <v>36</v>
      </c>
      <c r="E234" s="7" t="s">
        <v>6</v>
      </c>
      <c r="F234" s="23">
        <v>5270</v>
      </c>
    </row>
    <row r="235" spans="1:6" ht="37.5">
      <c r="A235" s="21" t="s">
        <v>249</v>
      </c>
      <c r="B235" s="7" t="s">
        <v>176</v>
      </c>
      <c r="C235" s="7"/>
      <c r="D235" s="7"/>
      <c r="E235" s="7"/>
      <c r="F235" s="23">
        <f>F236</f>
        <v>816.03600000000006</v>
      </c>
    </row>
    <row r="236" spans="1:6" ht="37.5">
      <c r="A236" s="21" t="s">
        <v>353</v>
      </c>
      <c r="B236" s="7" t="s">
        <v>177</v>
      </c>
      <c r="C236" s="7"/>
      <c r="D236" s="7"/>
      <c r="E236" s="7"/>
      <c r="F236" s="23">
        <f>F237</f>
        <v>816.03600000000006</v>
      </c>
    </row>
    <row r="237" spans="1:6" ht="56.25">
      <c r="A237" s="21" t="s">
        <v>178</v>
      </c>
      <c r="B237" s="7" t="s">
        <v>179</v>
      </c>
      <c r="C237" s="7"/>
      <c r="D237" s="7"/>
      <c r="E237" s="7"/>
      <c r="F237" s="23">
        <f>F238+F241</f>
        <v>816.03600000000006</v>
      </c>
    </row>
    <row r="238" spans="1:6" ht="112.5">
      <c r="A238" s="17" t="s">
        <v>9</v>
      </c>
      <c r="B238" s="7" t="s">
        <v>179</v>
      </c>
      <c r="C238" s="7">
        <v>100</v>
      </c>
      <c r="D238" s="7"/>
      <c r="E238" s="7"/>
      <c r="F238" s="23">
        <f>F239</f>
        <v>802.93600000000004</v>
      </c>
    </row>
    <row r="239" spans="1:6">
      <c r="A239" s="17" t="s">
        <v>159</v>
      </c>
      <c r="B239" s="7" t="s">
        <v>179</v>
      </c>
      <c r="C239" s="7">
        <v>100</v>
      </c>
      <c r="D239" s="22" t="s">
        <v>6</v>
      </c>
      <c r="E239" s="22"/>
      <c r="F239" s="23">
        <f>F240</f>
        <v>802.93600000000004</v>
      </c>
    </row>
    <row r="240" spans="1:6">
      <c r="A240" s="17" t="s">
        <v>135</v>
      </c>
      <c r="B240" s="7" t="s">
        <v>179</v>
      </c>
      <c r="C240" s="7">
        <v>100</v>
      </c>
      <c r="D240" s="22" t="s">
        <v>6</v>
      </c>
      <c r="E240" s="22" t="s">
        <v>21</v>
      </c>
      <c r="F240" s="23">
        <v>802.93600000000004</v>
      </c>
    </row>
    <row r="241" spans="1:7" ht="37.5">
      <c r="A241" s="21" t="s">
        <v>13</v>
      </c>
      <c r="B241" s="7" t="s">
        <v>179</v>
      </c>
      <c r="C241" s="7">
        <v>200</v>
      </c>
      <c r="D241" s="22"/>
      <c r="E241" s="22"/>
      <c r="F241" s="23">
        <f>F242</f>
        <v>13.1</v>
      </c>
    </row>
    <row r="242" spans="1:7">
      <c r="A242" s="17" t="s">
        <v>159</v>
      </c>
      <c r="B242" s="7" t="s">
        <v>179</v>
      </c>
      <c r="C242" s="7">
        <v>200</v>
      </c>
      <c r="D242" s="22" t="s">
        <v>6</v>
      </c>
      <c r="E242" s="22"/>
      <c r="F242" s="23">
        <f>F243</f>
        <v>13.1</v>
      </c>
    </row>
    <row r="243" spans="1:7">
      <c r="A243" s="17" t="s">
        <v>135</v>
      </c>
      <c r="B243" s="7" t="s">
        <v>179</v>
      </c>
      <c r="C243" s="7">
        <v>200</v>
      </c>
      <c r="D243" s="22" t="s">
        <v>6</v>
      </c>
      <c r="E243" s="22" t="s">
        <v>21</v>
      </c>
      <c r="F243" s="23">
        <v>13.1</v>
      </c>
    </row>
    <row r="244" spans="1:7" ht="56.25">
      <c r="A244" s="21" t="s">
        <v>250</v>
      </c>
      <c r="B244" s="7" t="s">
        <v>68</v>
      </c>
      <c r="C244" s="7" t="s">
        <v>7</v>
      </c>
      <c r="D244" s="7"/>
      <c r="E244" s="7"/>
      <c r="F244" s="23">
        <f>F245</f>
        <v>2372</v>
      </c>
    </row>
    <row r="245" spans="1:7" ht="75">
      <c r="A245" s="6" t="s">
        <v>251</v>
      </c>
      <c r="B245" s="7" t="s">
        <v>198</v>
      </c>
      <c r="C245" s="5"/>
      <c r="D245" s="5"/>
      <c r="E245" s="7"/>
      <c r="F245" s="23">
        <f t="shared" ref="F245:F246" si="0">F246</f>
        <v>2372</v>
      </c>
    </row>
    <row r="246" spans="1:7">
      <c r="A246" s="24" t="s">
        <v>354</v>
      </c>
      <c r="B246" s="7" t="s">
        <v>188</v>
      </c>
      <c r="C246" s="7"/>
      <c r="D246" s="7"/>
      <c r="E246" s="7"/>
      <c r="F246" s="23">
        <f t="shared" si="0"/>
        <v>2372</v>
      </c>
    </row>
    <row r="247" spans="1:7" ht="37.5">
      <c r="A247" s="28" t="s">
        <v>180</v>
      </c>
      <c r="B247" s="18" t="s">
        <v>189</v>
      </c>
      <c r="C247" s="18"/>
      <c r="D247" s="18"/>
      <c r="E247" s="18"/>
      <c r="F247" s="19">
        <f>F248</f>
        <v>2372</v>
      </c>
    </row>
    <row r="248" spans="1:7" ht="37.5">
      <c r="A248" s="21" t="s">
        <v>13</v>
      </c>
      <c r="B248" s="18" t="s">
        <v>189</v>
      </c>
      <c r="C248" s="18">
        <v>200</v>
      </c>
      <c r="D248" s="18"/>
      <c r="E248" s="18"/>
      <c r="F248" s="19">
        <f>F249</f>
        <v>2372</v>
      </c>
    </row>
    <row r="249" spans="1:7">
      <c r="A249" s="17" t="s">
        <v>141</v>
      </c>
      <c r="B249" s="18" t="s">
        <v>189</v>
      </c>
      <c r="C249" s="18">
        <v>200</v>
      </c>
      <c r="D249" s="18" t="s">
        <v>19</v>
      </c>
      <c r="E249" s="20"/>
      <c r="F249" s="19">
        <f>F250</f>
        <v>2372</v>
      </c>
    </row>
    <row r="250" spans="1:7" ht="37.5">
      <c r="A250" s="17" t="s">
        <v>142</v>
      </c>
      <c r="B250" s="18" t="s">
        <v>189</v>
      </c>
      <c r="C250" s="18">
        <v>200</v>
      </c>
      <c r="D250" s="18" t="s">
        <v>19</v>
      </c>
      <c r="E250" s="18" t="s">
        <v>11</v>
      </c>
      <c r="F250" s="23">
        <v>2372</v>
      </c>
    </row>
    <row r="251" spans="1:7" ht="75">
      <c r="A251" s="2" t="s">
        <v>252</v>
      </c>
      <c r="B251" s="18" t="s">
        <v>117</v>
      </c>
      <c r="C251" s="18"/>
      <c r="D251" s="18"/>
      <c r="E251" s="18"/>
      <c r="F251" s="19">
        <f>F252</f>
        <v>100</v>
      </c>
    </row>
    <row r="252" spans="1:7">
      <c r="A252" s="8" t="s">
        <v>355</v>
      </c>
      <c r="B252" s="18" t="s">
        <v>118</v>
      </c>
      <c r="C252" s="18"/>
      <c r="D252" s="18"/>
      <c r="E252" s="18"/>
      <c r="F252" s="19">
        <f>F253</f>
        <v>100</v>
      </c>
    </row>
    <row r="253" spans="1:7">
      <c r="A253" s="17" t="s">
        <v>24</v>
      </c>
      <c r="B253" s="22" t="s">
        <v>191</v>
      </c>
      <c r="C253" s="18"/>
      <c r="D253" s="18"/>
      <c r="E253" s="18"/>
      <c r="F253" s="19">
        <f>F254</f>
        <v>100</v>
      </c>
    </row>
    <row r="254" spans="1:7" ht="37.5">
      <c r="A254" s="17" t="s">
        <v>13</v>
      </c>
      <c r="B254" s="22" t="s">
        <v>191</v>
      </c>
      <c r="C254" s="18">
        <v>200</v>
      </c>
      <c r="D254" s="18"/>
      <c r="E254" s="18"/>
      <c r="F254" s="19">
        <f>F255</f>
        <v>100</v>
      </c>
      <c r="G254" s="11" t="s">
        <v>171</v>
      </c>
    </row>
    <row r="255" spans="1:7">
      <c r="A255" s="17" t="s">
        <v>127</v>
      </c>
      <c r="B255" s="22" t="s">
        <v>191</v>
      </c>
      <c r="C255" s="18">
        <v>200</v>
      </c>
      <c r="D255" s="18" t="s">
        <v>32</v>
      </c>
      <c r="E255" s="20"/>
      <c r="F255" s="19">
        <f>F256</f>
        <v>100</v>
      </c>
    </row>
    <row r="256" spans="1:7">
      <c r="A256" s="17" t="s">
        <v>129</v>
      </c>
      <c r="B256" s="22" t="s">
        <v>191</v>
      </c>
      <c r="C256" s="18">
        <v>200</v>
      </c>
      <c r="D256" s="18" t="s">
        <v>32</v>
      </c>
      <c r="E256" s="18" t="s">
        <v>30</v>
      </c>
      <c r="F256" s="19">
        <v>100</v>
      </c>
    </row>
    <row r="257" spans="1:6" ht="93.75">
      <c r="A257" s="8" t="s">
        <v>275</v>
      </c>
      <c r="B257" s="7" t="s">
        <v>213</v>
      </c>
      <c r="C257" s="20"/>
      <c r="D257" s="20"/>
      <c r="E257" s="20"/>
      <c r="F257" s="19">
        <f>F258</f>
        <v>85.8</v>
      </c>
    </row>
    <row r="258" spans="1:6" ht="37.5">
      <c r="A258" s="21" t="s">
        <v>40</v>
      </c>
      <c r="B258" s="7" t="s">
        <v>213</v>
      </c>
      <c r="C258" s="18">
        <v>300</v>
      </c>
      <c r="D258" s="20"/>
      <c r="E258" s="20"/>
      <c r="F258" s="19">
        <f>F259</f>
        <v>85.8</v>
      </c>
    </row>
    <row r="259" spans="1:6">
      <c r="A259" s="21" t="s">
        <v>132</v>
      </c>
      <c r="B259" s="7" t="s">
        <v>213</v>
      </c>
      <c r="C259" s="18">
        <v>300</v>
      </c>
      <c r="D259" s="20" t="s">
        <v>37</v>
      </c>
      <c r="E259" s="20"/>
      <c r="F259" s="19">
        <f>F260</f>
        <v>85.8</v>
      </c>
    </row>
    <row r="260" spans="1:6">
      <c r="A260" s="21" t="s">
        <v>133</v>
      </c>
      <c r="B260" s="7" t="s">
        <v>213</v>
      </c>
      <c r="C260" s="18">
        <v>300</v>
      </c>
      <c r="D260" s="20" t="s">
        <v>37</v>
      </c>
      <c r="E260" s="20" t="s">
        <v>11</v>
      </c>
      <c r="F260" s="19">
        <v>85.8</v>
      </c>
    </row>
    <row r="261" spans="1:6" ht="112.5">
      <c r="A261" s="55" t="s">
        <v>276</v>
      </c>
      <c r="B261" s="7" t="s">
        <v>212</v>
      </c>
      <c r="C261" s="18"/>
      <c r="D261" s="20"/>
      <c r="E261" s="20"/>
      <c r="F261" s="19">
        <f>F262</f>
        <v>1466.1</v>
      </c>
    </row>
    <row r="262" spans="1:6" ht="37.5">
      <c r="A262" s="17" t="s">
        <v>13</v>
      </c>
      <c r="B262" s="7" t="s">
        <v>212</v>
      </c>
      <c r="C262" s="20" t="s">
        <v>14</v>
      </c>
      <c r="D262" s="20"/>
      <c r="E262" s="20"/>
      <c r="F262" s="19">
        <f>F263</f>
        <v>1466.1</v>
      </c>
    </row>
    <row r="263" spans="1:6">
      <c r="A263" s="17" t="s">
        <v>145</v>
      </c>
      <c r="B263" s="7" t="s">
        <v>212</v>
      </c>
      <c r="C263" s="20">
        <v>200</v>
      </c>
      <c r="D263" s="20" t="s">
        <v>17</v>
      </c>
      <c r="E263" s="20"/>
      <c r="F263" s="19">
        <f>F264</f>
        <v>1466.1</v>
      </c>
    </row>
    <row r="264" spans="1:6">
      <c r="A264" s="17" t="s">
        <v>167</v>
      </c>
      <c r="B264" s="7" t="s">
        <v>212</v>
      </c>
      <c r="C264" s="20">
        <v>200</v>
      </c>
      <c r="D264" s="20" t="s">
        <v>17</v>
      </c>
      <c r="E264" s="20" t="s">
        <v>18</v>
      </c>
      <c r="F264" s="23">
        <v>1466.1</v>
      </c>
    </row>
    <row r="265" spans="1:6" ht="75">
      <c r="A265" s="21" t="s">
        <v>388</v>
      </c>
      <c r="B265" s="7" t="s">
        <v>389</v>
      </c>
      <c r="C265" s="18"/>
      <c r="D265" s="20"/>
      <c r="E265" s="20"/>
      <c r="F265" s="19">
        <f>F266</f>
        <v>45756.800000000003</v>
      </c>
    </row>
    <row r="266" spans="1:6" ht="37.5">
      <c r="A266" s="21" t="s">
        <v>390</v>
      </c>
      <c r="B266" s="7" t="s">
        <v>391</v>
      </c>
      <c r="C266" s="18"/>
      <c r="D266" s="20"/>
      <c r="E266" s="20"/>
      <c r="F266" s="19">
        <f>F267+F272</f>
        <v>45756.800000000003</v>
      </c>
    </row>
    <row r="267" spans="1:6" ht="37.5">
      <c r="A267" s="52" t="s">
        <v>398</v>
      </c>
      <c r="B267" s="26" t="s">
        <v>392</v>
      </c>
      <c r="C267" s="18"/>
      <c r="D267" s="20"/>
      <c r="E267" s="20"/>
      <c r="F267" s="23">
        <f>F268</f>
        <v>2000</v>
      </c>
    </row>
    <row r="268" spans="1:6" ht="56.25">
      <c r="A268" s="8" t="s">
        <v>393</v>
      </c>
      <c r="B268" s="22" t="s">
        <v>394</v>
      </c>
      <c r="C268" s="18"/>
      <c r="D268" s="20"/>
      <c r="E268" s="20"/>
      <c r="F268" s="19">
        <f>F269</f>
        <v>2000</v>
      </c>
    </row>
    <row r="269" spans="1:6" ht="37.5">
      <c r="A269" s="17" t="s">
        <v>13</v>
      </c>
      <c r="B269" s="22" t="s">
        <v>394</v>
      </c>
      <c r="C269" s="18">
        <v>200</v>
      </c>
      <c r="D269" s="20"/>
      <c r="E269" s="20"/>
      <c r="F269" s="19">
        <f>F270</f>
        <v>2000</v>
      </c>
    </row>
    <row r="270" spans="1:6" ht="32.25" customHeight="1">
      <c r="A270" s="79" t="s">
        <v>136</v>
      </c>
      <c r="B270" s="22" t="s">
        <v>394</v>
      </c>
      <c r="C270" s="18">
        <v>200</v>
      </c>
      <c r="D270" s="20" t="s">
        <v>18</v>
      </c>
      <c r="E270" s="20"/>
      <c r="F270" s="19">
        <f>F271</f>
        <v>2000</v>
      </c>
    </row>
    <row r="271" spans="1:6" ht="20.25" customHeight="1">
      <c r="A271" s="8" t="s">
        <v>395</v>
      </c>
      <c r="B271" s="22" t="s">
        <v>394</v>
      </c>
      <c r="C271" s="18">
        <v>200</v>
      </c>
      <c r="D271" s="20" t="s">
        <v>18</v>
      </c>
      <c r="E271" s="20" t="s">
        <v>11</v>
      </c>
      <c r="F271" s="71">
        <v>2000</v>
      </c>
    </row>
    <row r="272" spans="1:6" ht="37.5">
      <c r="A272" s="68" t="s">
        <v>399</v>
      </c>
      <c r="B272" s="26" t="s">
        <v>396</v>
      </c>
      <c r="C272" s="18"/>
      <c r="D272" s="20"/>
      <c r="E272" s="20"/>
      <c r="F272" s="71">
        <f>F273</f>
        <v>43756.800000000003</v>
      </c>
    </row>
    <row r="273" spans="1:6" ht="56.25">
      <c r="A273" s="8" t="s">
        <v>393</v>
      </c>
      <c r="B273" s="22" t="s">
        <v>397</v>
      </c>
      <c r="C273" s="18"/>
      <c r="D273" s="20"/>
      <c r="E273" s="20"/>
      <c r="F273" s="71">
        <f>F274</f>
        <v>43756.800000000003</v>
      </c>
    </row>
    <row r="274" spans="1:6" ht="37.5">
      <c r="A274" s="8" t="s">
        <v>328</v>
      </c>
      <c r="B274" s="22" t="s">
        <v>397</v>
      </c>
      <c r="C274" s="18">
        <v>400</v>
      </c>
      <c r="D274" s="20"/>
      <c r="E274" s="20"/>
      <c r="F274" s="71">
        <f>F275</f>
        <v>43756.800000000003</v>
      </c>
    </row>
    <row r="275" spans="1:6" ht="30" customHeight="1">
      <c r="A275" s="80" t="s">
        <v>136</v>
      </c>
      <c r="B275" s="22" t="s">
        <v>397</v>
      </c>
      <c r="C275" s="18">
        <v>400</v>
      </c>
      <c r="D275" s="20" t="s">
        <v>18</v>
      </c>
      <c r="E275" s="20"/>
      <c r="F275" s="71">
        <f>F276</f>
        <v>43756.800000000003</v>
      </c>
    </row>
    <row r="276" spans="1:6" ht="20.25" customHeight="1">
      <c r="A276" s="81" t="s">
        <v>137</v>
      </c>
      <c r="B276" s="22" t="s">
        <v>397</v>
      </c>
      <c r="C276" s="18">
        <v>400</v>
      </c>
      <c r="D276" s="20" t="s">
        <v>18</v>
      </c>
      <c r="E276" s="20" t="s">
        <v>6</v>
      </c>
      <c r="F276" s="71">
        <v>43756.800000000003</v>
      </c>
    </row>
    <row r="277" spans="1:6" ht="75">
      <c r="A277" s="17" t="s">
        <v>253</v>
      </c>
      <c r="B277" s="18" t="s">
        <v>65</v>
      </c>
      <c r="C277" s="18" t="s">
        <v>7</v>
      </c>
      <c r="D277" s="18"/>
      <c r="E277" s="18"/>
      <c r="F277" s="19">
        <f>F278</f>
        <v>1904.2230000000002</v>
      </c>
    </row>
    <row r="278" spans="1:6" ht="56.25">
      <c r="A278" s="17" t="s">
        <v>356</v>
      </c>
      <c r="B278" s="18" t="s">
        <v>66</v>
      </c>
      <c r="C278" s="18"/>
      <c r="D278" s="18"/>
      <c r="E278" s="18"/>
      <c r="F278" s="19">
        <f>F279</f>
        <v>1904.2230000000002</v>
      </c>
    </row>
    <row r="279" spans="1:6">
      <c r="A279" s="17" t="s">
        <v>12</v>
      </c>
      <c r="B279" s="18" t="s">
        <v>67</v>
      </c>
      <c r="C279" s="18" t="s">
        <v>7</v>
      </c>
      <c r="D279" s="18"/>
      <c r="E279" s="18"/>
      <c r="F279" s="19">
        <f>F280+F283+F286</f>
        <v>1904.2230000000002</v>
      </c>
    </row>
    <row r="280" spans="1:6" ht="112.5">
      <c r="A280" s="17" t="s">
        <v>9</v>
      </c>
      <c r="B280" s="18" t="s">
        <v>67</v>
      </c>
      <c r="C280" s="18" t="s">
        <v>10</v>
      </c>
      <c r="D280" s="18"/>
      <c r="E280" s="18"/>
      <c r="F280" s="19">
        <f>F281</f>
        <v>1666.2670000000001</v>
      </c>
    </row>
    <row r="281" spans="1:6">
      <c r="A281" s="17" t="s">
        <v>159</v>
      </c>
      <c r="B281" s="18" t="s">
        <v>67</v>
      </c>
      <c r="C281" s="18">
        <v>100</v>
      </c>
      <c r="D281" s="18" t="s">
        <v>6</v>
      </c>
      <c r="E281" s="20"/>
      <c r="F281" s="19">
        <f>F282</f>
        <v>1666.2670000000001</v>
      </c>
    </row>
    <row r="282" spans="1:6">
      <c r="A282" s="17" t="s">
        <v>135</v>
      </c>
      <c r="B282" s="18" t="s">
        <v>67</v>
      </c>
      <c r="C282" s="18">
        <v>100</v>
      </c>
      <c r="D282" s="18" t="s">
        <v>6</v>
      </c>
      <c r="E282" s="18" t="s">
        <v>21</v>
      </c>
      <c r="F282" s="23">
        <v>1666.2670000000001</v>
      </c>
    </row>
    <row r="283" spans="1:6" ht="37.5">
      <c r="A283" s="17" t="s">
        <v>13</v>
      </c>
      <c r="B283" s="18" t="s">
        <v>67</v>
      </c>
      <c r="C283" s="18" t="s">
        <v>14</v>
      </c>
      <c r="D283" s="18"/>
      <c r="E283" s="18"/>
      <c r="F283" s="19">
        <f>F284</f>
        <v>227.97899999999998</v>
      </c>
    </row>
    <row r="284" spans="1:6">
      <c r="A284" s="17" t="s">
        <v>159</v>
      </c>
      <c r="B284" s="18" t="s">
        <v>67</v>
      </c>
      <c r="C284" s="18">
        <v>200</v>
      </c>
      <c r="D284" s="18" t="s">
        <v>6</v>
      </c>
      <c r="E284" s="20"/>
      <c r="F284" s="19">
        <f>F285</f>
        <v>227.97899999999998</v>
      </c>
    </row>
    <row r="285" spans="1:6">
      <c r="A285" s="17" t="s">
        <v>135</v>
      </c>
      <c r="B285" s="18" t="s">
        <v>67</v>
      </c>
      <c r="C285" s="18">
        <v>200</v>
      </c>
      <c r="D285" s="20" t="s">
        <v>6</v>
      </c>
      <c r="E285" s="20" t="s">
        <v>21</v>
      </c>
      <c r="F285" s="23">
        <f>232.956-4.977</f>
        <v>227.97899999999998</v>
      </c>
    </row>
    <row r="286" spans="1:6">
      <c r="A286" s="17" t="s">
        <v>15</v>
      </c>
      <c r="B286" s="18" t="s">
        <v>67</v>
      </c>
      <c r="C286" s="18" t="s">
        <v>16</v>
      </c>
      <c r="D286" s="18"/>
      <c r="E286" s="18"/>
      <c r="F286" s="19">
        <f>F287</f>
        <v>9.9770000000000003</v>
      </c>
    </row>
    <row r="287" spans="1:6">
      <c r="A287" s="17" t="s">
        <v>159</v>
      </c>
      <c r="B287" s="18" t="s">
        <v>67</v>
      </c>
      <c r="C287" s="18" t="s">
        <v>16</v>
      </c>
      <c r="D287" s="18" t="s">
        <v>6</v>
      </c>
      <c r="E287" s="20"/>
      <c r="F287" s="19">
        <f>F288</f>
        <v>9.9770000000000003</v>
      </c>
    </row>
    <row r="288" spans="1:6">
      <c r="A288" s="17" t="s">
        <v>135</v>
      </c>
      <c r="B288" s="18" t="s">
        <v>67</v>
      </c>
      <c r="C288" s="18" t="s">
        <v>16</v>
      </c>
      <c r="D288" s="18" t="s">
        <v>6</v>
      </c>
      <c r="E288" s="18" t="s">
        <v>21</v>
      </c>
      <c r="F288" s="23">
        <f>5+4.977</f>
        <v>9.9770000000000003</v>
      </c>
    </row>
    <row r="289" spans="1:6" ht="75">
      <c r="A289" s="17" t="s">
        <v>254</v>
      </c>
      <c r="B289" s="18" t="s">
        <v>62</v>
      </c>
      <c r="C289" s="18"/>
      <c r="D289" s="18"/>
      <c r="E289" s="18"/>
      <c r="F289" s="19">
        <f>F290</f>
        <v>5218.799</v>
      </c>
    </row>
    <row r="290" spans="1:6" ht="56.25">
      <c r="A290" s="17" t="s">
        <v>357</v>
      </c>
      <c r="B290" s="18" t="s">
        <v>63</v>
      </c>
      <c r="C290" s="18"/>
      <c r="D290" s="18"/>
      <c r="E290" s="18"/>
      <c r="F290" s="19">
        <f>F291</f>
        <v>5218.799</v>
      </c>
    </row>
    <row r="291" spans="1:6">
      <c r="A291" s="17" t="s">
        <v>12</v>
      </c>
      <c r="B291" s="18" t="s">
        <v>64</v>
      </c>
      <c r="C291" s="18"/>
      <c r="D291" s="18"/>
      <c r="E291" s="18"/>
      <c r="F291" s="19">
        <f>F292+F295+F298</f>
        <v>5218.799</v>
      </c>
    </row>
    <row r="292" spans="1:6" ht="112.5">
      <c r="A292" s="17" t="s">
        <v>9</v>
      </c>
      <c r="B292" s="18" t="s">
        <v>64</v>
      </c>
      <c r="C292" s="18" t="s">
        <v>10</v>
      </c>
      <c r="D292" s="18"/>
      <c r="E292" s="18"/>
      <c r="F292" s="19">
        <f>F293</f>
        <v>4296.51</v>
      </c>
    </row>
    <row r="293" spans="1:6">
      <c r="A293" s="29" t="s">
        <v>159</v>
      </c>
      <c r="B293" s="18" t="s">
        <v>64</v>
      </c>
      <c r="C293" s="18">
        <v>100</v>
      </c>
      <c r="D293" s="18" t="s">
        <v>6</v>
      </c>
      <c r="E293" s="20"/>
      <c r="F293" s="19">
        <f>F294</f>
        <v>4296.51</v>
      </c>
    </row>
    <row r="294" spans="1:6" ht="75">
      <c r="A294" s="17" t="s">
        <v>147</v>
      </c>
      <c r="B294" s="18" t="s">
        <v>64</v>
      </c>
      <c r="C294" s="18" t="s">
        <v>10</v>
      </c>
      <c r="D294" s="18" t="s">
        <v>6</v>
      </c>
      <c r="E294" s="18" t="s">
        <v>19</v>
      </c>
      <c r="F294" s="23">
        <v>4296.51</v>
      </c>
    </row>
    <row r="295" spans="1:6" ht="37.5">
      <c r="A295" s="17" t="s">
        <v>13</v>
      </c>
      <c r="B295" s="18" t="s">
        <v>64</v>
      </c>
      <c r="C295" s="18" t="s">
        <v>14</v>
      </c>
      <c r="D295" s="18"/>
      <c r="E295" s="18"/>
      <c r="F295" s="19">
        <f>F296</f>
        <v>917.57799999999997</v>
      </c>
    </row>
    <row r="296" spans="1:6">
      <c r="A296" s="29" t="s">
        <v>159</v>
      </c>
      <c r="B296" s="18" t="s">
        <v>64</v>
      </c>
      <c r="C296" s="18">
        <v>200</v>
      </c>
      <c r="D296" s="20" t="s">
        <v>6</v>
      </c>
      <c r="E296" s="20"/>
      <c r="F296" s="19">
        <f>F297</f>
        <v>917.57799999999997</v>
      </c>
    </row>
    <row r="297" spans="1:6" ht="75">
      <c r="A297" s="17" t="s">
        <v>147</v>
      </c>
      <c r="B297" s="18" t="s">
        <v>64</v>
      </c>
      <c r="C297" s="18">
        <v>200</v>
      </c>
      <c r="D297" s="20" t="s">
        <v>6</v>
      </c>
      <c r="E297" s="20" t="s">
        <v>19</v>
      </c>
      <c r="F297" s="23">
        <v>917.57799999999997</v>
      </c>
    </row>
    <row r="298" spans="1:6">
      <c r="A298" s="17" t="s">
        <v>15</v>
      </c>
      <c r="B298" s="18" t="s">
        <v>64</v>
      </c>
      <c r="C298" s="18" t="s">
        <v>16</v>
      </c>
      <c r="D298" s="18"/>
      <c r="E298" s="18"/>
      <c r="F298" s="19">
        <f>F299</f>
        <v>4.7110000000000003</v>
      </c>
    </row>
    <row r="299" spans="1:6">
      <c r="A299" s="29" t="s">
        <v>159</v>
      </c>
      <c r="B299" s="18" t="s">
        <v>64</v>
      </c>
      <c r="C299" s="18">
        <v>800</v>
      </c>
      <c r="D299" s="20" t="s">
        <v>6</v>
      </c>
      <c r="E299" s="20"/>
      <c r="F299" s="19">
        <f>F300</f>
        <v>4.7110000000000003</v>
      </c>
    </row>
    <row r="300" spans="1:6" ht="75">
      <c r="A300" s="17" t="s">
        <v>147</v>
      </c>
      <c r="B300" s="18" t="s">
        <v>64</v>
      </c>
      <c r="C300" s="18">
        <v>800</v>
      </c>
      <c r="D300" s="20" t="s">
        <v>6</v>
      </c>
      <c r="E300" s="20" t="s">
        <v>19</v>
      </c>
      <c r="F300" s="23">
        <v>4.7110000000000003</v>
      </c>
    </row>
    <row r="301" spans="1:6" ht="93.75">
      <c r="A301" s="17" t="s">
        <v>255</v>
      </c>
      <c r="B301" s="18" t="s">
        <v>121</v>
      </c>
      <c r="C301" s="18"/>
      <c r="D301" s="18"/>
      <c r="E301" s="18"/>
      <c r="F301" s="19">
        <f>F302</f>
        <v>57</v>
      </c>
    </row>
    <row r="302" spans="1:6" ht="56.25">
      <c r="A302" s="17" t="s">
        <v>358</v>
      </c>
      <c r="B302" s="18" t="s">
        <v>122</v>
      </c>
      <c r="C302" s="18"/>
      <c r="D302" s="18"/>
      <c r="E302" s="18"/>
      <c r="F302" s="19">
        <f>F303</f>
        <v>57</v>
      </c>
    </row>
    <row r="303" spans="1:6">
      <c r="A303" s="17" t="s">
        <v>24</v>
      </c>
      <c r="B303" s="22" t="s">
        <v>219</v>
      </c>
      <c r="C303" s="18"/>
      <c r="D303" s="18"/>
      <c r="E303" s="18"/>
      <c r="F303" s="19">
        <f>F304</f>
        <v>57</v>
      </c>
    </row>
    <row r="304" spans="1:6" ht="37.5">
      <c r="A304" s="17" t="s">
        <v>13</v>
      </c>
      <c r="B304" s="22" t="s">
        <v>219</v>
      </c>
      <c r="C304" s="18">
        <v>200</v>
      </c>
      <c r="D304" s="18"/>
      <c r="E304" s="18"/>
      <c r="F304" s="19">
        <f>F305</f>
        <v>57</v>
      </c>
    </row>
    <row r="305" spans="1:6">
      <c r="A305" s="17" t="s">
        <v>127</v>
      </c>
      <c r="B305" s="22" t="s">
        <v>219</v>
      </c>
      <c r="C305" s="18">
        <v>200</v>
      </c>
      <c r="D305" s="18" t="s">
        <v>32</v>
      </c>
      <c r="E305" s="20"/>
      <c r="F305" s="19">
        <f>F306</f>
        <v>57</v>
      </c>
    </row>
    <row r="306" spans="1:6">
      <c r="A306" s="17" t="s">
        <v>129</v>
      </c>
      <c r="B306" s="22" t="s">
        <v>219</v>
      </c>
      <c r="C306" s="18">
        <v>200</v>
      </c>
      <c r="D306" s="18" t="s">
        <v>32</v>
      </c>
      <c r="E306" s="18" t="s">
        <v>30</v>
      </c>
      <c r="F306" s="23">
        <v>57</v>
      </c>
    </row>
    <row r="307" spans="1:6" ht="112.5">
      <c r="A307" s="56" t="s">
        <v>277</v>
      </c>
      <c r="B307" s="7" t="s">
        <v>181</v>
      </c>
      <c r="C307" s="18"/>
      <c r="D307" s="18"/>
      <c r="E307" s="18"/>
      <c r="F307" s="19">
        <f>F308</f>
        <v>2.9</v>
      </c>
    </row>
    <row r="308" spans="1:6" ht="112.5">
      <c r="A308" s="8" t="s">
        <v>9</v>
      </c>
      <c r="B308" s="7" t="s">
        <v>181</v>
      </c>
      <c r="C308" s="18">
        <v>100</v>
      </c>
      <c r="D308" s="18"/>
      <c r="E308" s="18"/>
      <c r="F308" s="19">
        <f>F309</f>
        <v>2.9</v>
      </c>
    </row>
    <row r="309" spans="1:6">
      <c r="A309" s="17" t="s">
        <v>159</v>
      </c>
      <c r="B309" s="7" t="s">
        <v>181</v>
      </c>
      <c r="C309" s="18">
        <v>100</v>
      </c>
      <c r="D309" s="20" t="s">
        <v>6</v>
      </c>
      <c r="E309" s="20"/>
      <c r="F309" s="19">
        <f>F310</f>
        <v>2.9</v>
      </c>
    </row>
    <row r="310" spans="1:6" ht="75">
      <c r="A310" s="30" t="s">
        <v>151</v>
      </c>
      <c r="B310" s="7" t="s">
        <v>181</v>
      </c>
      <c r="C310" s="18">
        <v>100</v>
      </c>
      <c r="D310" s="20" t="s">
        <v>6</v>
      </c>
      <c r="E310" s="20" t="s">
        <v>11</v>
      </c>
      <c r="F310" s="19">
        <v>2.9</v>
      </c>
    </row>
    <row r="311" spans="1:6" ht="75">
      <c r="A311" s="58" t="s">
        <v>377</v>
      </c>
      <c r="B311" s="7" t="s">
        <v>379</v>
      </c>
      <c r="C311" s="18"/>
      <c r="D311" s="20"/>
      <c r="E311" s="20"/>
      <c r="F311" s="19">
        <f>F312</f>
        <v>15</v>
      </c>
    </row>
    <row r="312" spans="1:6" ht="37.5">
      <c r="A312" s="58" t="s">
        <v>378</v>
      </c>
      <c r="B312" s="7" t="s">
        <v>380</v>
      </c>
      <c r="C312" s="18"/>
      <c r="D312" s="20"/>
      <c r="E312" s="20"/>
      <c r="F312" s="19">
        <f>F313</f>
        <v>15</v>
      </c>
    </row>
    <row r="313" spans="1:6">
      <c r="A313" s="8" t="s">
        <v>24</v>
      </c>
      <c r="B313" s="7" t="s">
        <v>381</v>
      </c>
      <c r="C313" s="18"/>
      <c r="D313" s="20"/>
      <c r="E313" s="20"/>
      <c r="F313" s="19">
        <f>F314</f>
        <v>15</v>
      </c>
    </row>
    <row r="314" spans="1:6" ht="37.5">
      <c r="A314" s="8" t="s">
        <v>13</v>
      </c>
      <c r="B314" s="7" t="s">
        <v>381</v>
      </c>
      <c r="C314" s="18">
        <v>200</v>
      </c>
      <c r="D314" s="20"/>
      <c r="E314" s="20"/>
      <c r="F314" s="19">
        <f>F315</f>
        <v>15</v>
      </c>
    </row>
    <row r="315" spans="1:6">
      <c r="A315" s="17" t="s">
        <v>159</v>
      </c>
      <c r="B315" s="7" t="s">
        <v>381</v>
      </c>
      <c r="C315" s="18">
        <v>200</v>
      </c>
      <c r="D315" s="20" t="s">
        <v>6</v>
      </c>
      <c r="E315" s="20"/>
      <c r="F315" s="19">
        <f>F316</f>
        <v>15</v>
      </c>
    </row>
    <row r="316" spans="1:6">
      <c r="A316" s="17" t="s">
        <v>135</v>
      </c>
      <c r="B316" s="7" t="s">
        <v>381</v>
      </c>
      <c r="C316" s="18">
        <v>200</v>
      </c>
      <c r="D316" s="20" t="s">
        <v>6</v>
      </c>
      <c r="E316" s="20" t="s">
        <v>21</v>
      </c>
      <c r="F316" s="19">
        <v>15</v>
      </c>
    </row>
    <row r="317" spans="1:6" ht="75">
      <c r="A317" s="58" t="s">
        <v>286</v>
      </c>
      <c r="B317" s="22" t="s">
        <v>289</v>
      </c>
      <c r="C317" s="18"/>
      <c r="D317" s="20"/>
      <c r="E317" s="20"/>
      <c r="F317" s="19">
        <f>F324+F318</f>
        <v>161496.5</v>
      </c>
    </row>
    <row r="318" spans="1:6" ht="75">
      <c r="A318" s="58" t="s">
        <v>295</v>
      </c>
      <c r="B318" s="7" t="s">
        <v>296</v>
      </c>
      <c r="C318" s="18"/>
      <c r="D318" s="20"/>
      <c r="E318" s="20"/>
      <c r="F318" s="19">
        <f>F319</f>
        <v>4200</v>
      </c>
    </row>
    <row r="319" spans="1:6" ht="37.5">
      <c r="A319" s="17" t="s">
        <v>359</v>
      </c>
      <c r="B319" s="7" t="s">
        <v>297</v>
      </c>
      <c r="C319" s="18"/>
      <c r="D319" s="20"/>
      <c r="E319" s="20"/>
      <c r="F319" s="19">
        <f>F320</f>
        <v>4200</v>
      </c>
    </row>
    <row r="320" spans="1:6" ht="37.5">
      <c r="A320" s="17" t="s">
        <v>95</v>
      </c>
      <c r="B320" s="7" t="s">
        <v>298</v>
      </c>
      <c r="C320" s="18"/>
      <c r="D320" s="20"/>
      <c r="E320" s="20"/>
      <c r="F320" s="19">
        <f>F321</f>
        <v>4200</v>
      </c>
    </row>
    <row r="321" spans="1:6" ht="56.25">
      <c r="A321" s="8" t="s">
        <v>25</v>
      </c>
      <c r="B321" s="7" t="s">
        <v>298</v>
      </c>
      <c r="C321" s="18">
        <v>600</v>
      </c>
      <c r="D321" s="20"/>
      <c r="E321" s="20"/>
      <c r="F321" s="19">
        <f>F322</f>
        <v>4200</v>
      </c>
    </row>
    <row r="322" spans="1:6">
      <c r="A322" s="8" t="s">
        <v>143</v>
      </c>
      <c r="B322" s="7" t="s">
        <v>298</v>
      </c>
      <c r="C322" s="18">
        <v>600</v>
      </c>
      <c r="D322" s="20" t="s">
        <v>20</v>
      </c>
      <c r="E322" s="20"/>
      <c r="F322" s="19">
        <f>F323</f>
        <v>4200</v>
      </c>
    </row>
    <row r="323" spans="1:6">
      <c r="A323" s="8" t="s">
        <v>144</v>
      </c>
      <c r="B323" s="7" t="s">
        <v>298</v>
      </c>
      <c r="C323" s="18">
        <v>600</v>
      </c>
      <c r="D323" s="20" t="s">
        <v>20</v>
      </c>
      <c r="E323" s="20" t="s">
        <v>8</v>
      </c>
      <c r="F323" s="19">
        <v>4200</v>
      </c>
    </row>
    <row r="324" spans="1:6" ht="75">
      <c r="A324" s="59" t="s">
        <v>287</v>
      </c>
      <c r="B324" s="22" t="s">
        <v>290</v>
      </c>
      <c r="C324" s="18"/>
      <c r="D324" s="20"/>
      <c r="E324" s="20"/>
      <c r="F324" s="19">
        <f t="shared" ref="F324:F332" si="1">F325</f>
        <v>157296.5</v>
      </c>
    </row>
    <row r="325" spans="1:6" ht="56.25">
      <c r="A325" s="17" t="s">
        <v>360</v>
      </c>
      <c r="B325" s="22" t="s">
        <v>291</v>
      </c>
      <c r="C325" s="18"/>
      <c r="D325" s="20"/>
      <c r="E325" s="20"/>
      <c r="F325" s="19">
        <f>F326+F330</f>
        <v>157296.5</v>
      </c>
    </row>
    <row r="326" spans="1:6" ht="37.5">
      <c r="A326" s="8" t="s">
        <v>288</v>
      </c>
      <c r="B326" s="22" t="s">
        <v>292</v>
      </c>
      <c r="C326" s="18"/>
      <c r="D326" s="20"/>
      <c r="E326" s="20"/>
      <c r="F326" s="19">
        <f t="shared" si="1"/>
        <v>70870.504000000001</v>
      </c>
    </row>
    <row r="327" spans="1:6" ht="56.25">
      <c r="A327" s="21" t="s">
        <v>25</v>
      </c>
      <c r="B327" s="22" t="s">
        <v>292</v>
      </c>
      <c r="C327" s="18">
        <v>600</v>
      </c>
      <c r="D327" s="20"/>
      <c r="E327" s="20"/>
      <c r="F327" s="19">
        <f t="shared" si="1"/>
        <v>70870.504000000001</v>
      </c>
    </row>
    <row r="328" spans="1:6">
      <c r="A328" s="8" t="s">
        <v>143</v>
      </c>
      <c r="B328" s="22" t="s">
        <v>292</v>
      </c>
      <c r="C328" s="18">
        <v>600</v>
      </c>
      <c r="D328" s="20" t="s">
        <v>20</v>
      </c>
      <c r="E328" s="20"/>
      <c r="F328" s="19">
        <f t="shared" si="1"/>
        <v>70870.504000000001</v>
      </c>
    </row>
    <row r="329" spans="1:6">
      <c r="A329" s="8" t="s">
        <v>144</v>
      </c>
      <c r="B329" s="22" t="s">
        <v>292</v>
      </c>
      <c r="C329" s="18">
        <v>600</v>
      </c>
      <c r="D329" s="20" t="s">
        <v>20</v>
      </c>
      <c r="E329" s="20" t="s">
        <v>6</v>
      </c>
      <c r="F329" s="23">
        <f>70275.504+595</f>
        <v>70870.504000000001</v>
      </c>
    </row>
    <row r="330" spans="1:6">
      <c r="A330" s="8" t="s">
        <v>293</v>
      </c>
      <c r="B330" s="22" t="s">
        <v>294</v>
      </c>
      <c r="C330" s="18"/>
      <c r="D330" s="20"/>
      <c r="E330" s="20"/>
      <c r="F330" s="19">
        <f t="shared" si="1"/>
        <v>86425.995999999999</v>
      </c>
    </row>
    <row r="331" spans="1:6" ht="56.25">
      <c r="A331" s="21" t="s">
        <v>25</v>
      </c>
      <c r="B331" s="22" t="s">
        <v>294</v>
      </c>
      <c r="C331" s="18">
        <v>600</v>
      </c>
      <c r="D331" s="20"/>
      <c r="E331" s="20"/>
      <c r="F331" s="19">
        <f t="shared" si="1"/>
        <v>86425.995999999999</v>
      </c>
    </row>
    <row r="332" spans="1:6">
      <c r="A332" s="8" t="s">
        <v>143</v>
      </c>
      <c r="B332" s="22" t="s">
        <v>294</v>
      </c>
      <c r="C332" s="18">
        <v>600</v>
      </c>
      <c r="D332" s="20" t="s">
        <v>20</v>
      </c>
      <c r="E332" s="20"/>
      <c r="F332" s="19">
        <f t="shared" si="1"/>
        <v>86425.995999999999</v>
      </c>
    </row>
    <row r="333" spans="1:6">
      <c r="A333" s="8" t="s">
        <v>144</v>
      </c>
      <c r="B333" s="22" t="s">
        <v>294</v>
      </c>
      <c r="C333" s="18">
        <v>600</v>
      </c>
      <c r="D333" s="20" t="s">
        <v>20</v>
      </c>
      <c r="E333" s="20" t="s">
        <v>6</v>
      </c>
      <c r="F333" s="19">
        <f>85225.196+1795.8-595</f>
        <v>86425.995999999999</v>
      </c>
    </row>
    <row r="334" spans="1:6" ht="75">
      <c r="A334" s="58" t="s">
        <v>299</v>
      </c>
      <c r="B334" s="22" t="s">
        <v>304</v>
      </c>
      <c r="C334" s="18"/>
      <c r="D334" s="20"/>
      <c r="E334" s="20"/>
      <c r="F334" s="19">
        <f>F335+F345</f>
        <v>27042.400000000001</v>
      </c>
    </row>
    <row r="335" spans="1:6" ht="56.25">
      <c r="A335" s="58" t="s">
        <v>300</v>
      </c>
      <c r="B335" s="22" t="s">
        <v>305</v>
      </c>
      <c r="C335" s="18"/>
      <c r="D335" s="20"/>
      <c r="E335" s="20"/>
      <c r="F335" s="19">
        <f>F336</f>
        <v>9988.384</v>
      </c>
    </row>
    <row r="336" spans="1:6" ht="75">
      <c r="A336" s="61" t="s">
        <v>361</v>
      </c>
      <c r="B336" s="22" t="s">
        <v>306</v>
      </c>
      <c r="C336" s="18"/>
      <c r="D336" s="20"/>
      <c r="E336" s="20"/>
      <c r="F336" s="19">
        <f>F337+F341</f>
        <v>9988.384</v>
      </c>
    </row>
    <row r="337" spans="1:6" ht="75">
      <c r="A337" s="61" t="s">
        <v>301</v>
      </c>
      <c r="B337" s="22" t="s">
        <v>307</v>
      </c>
      <c r="C337" s="18"/>
      <c r="D337" s="20"/>
      <c r="E337" s="20"/>
      <c r="F337" s="19">
        <f>F338</f>
        <v>9888.5</v>
      </c>
    </row>
    <row r="338" spans="1:6" ht="37.5">
      <c r="A338" s="8" t="s">
        <v>13</v>
      </c>
      <c r="B338" s="22" t="s">
        <v>307</v>
      </c>
      <c r="C338" s="18">
        <v>200</v>
      </c>
      <c r="D338" s="20"/>
      <c r="E338" s="20"/>
      <c r="F338" s="19">
        <f>F339</f>
        <v>9888.5</v>
      </c>
    </row>
    <row r="339" spans="1:6">
      <c r="A339" s="60" t="s">
        <v>127</v>
      </c>
      <c r="B339" s="22" t="s">
        <v>307</v>
      </c>
      <c r="C339" s="18">
        <v>200</v>
      </c>
      <c r="D339" s="20" t="s">
        <v>32</v>
      </c>
      <c r="E339" s="20"/>
      <c r="F339" s="19">
        <f>F340</f>
        <v>9888.5</v>
      </c>
    </row>
    <row r="340" spans="1:6">
      <c r="A340" s="8" t="s">
        <v>138</v>
      </c>
      <c r="B340" s="22" t="s">
        <v>307</v>
      </c>
      <c r="C340" s="18">
        <v>200</v>
      </c>
      <c r="D340" s="20" t="s">
        <v>32</v>
      </c>
      <c r="E340" s="20" t="s">
        <v>32</v>
      </c>
      <c r="F340" s="19">
        <v>9888.5</v>
      </c>
    </row>
    <row r="341" spans="1:6" ht="93.75">
      <c r="A341" s="61" t="s">
        <v>302</v>
      </c>
      <c r="B341" s="22" t="s">
        <v>308</v>
      </c>
      <c r="C341" s="18"/>
      <c r="D341" s="20"/>
      <c r="E341" s="20"/>
      <c r="F341" s="19">
        <f>F342</f>
        <v>99.884</v>
      </c>
    </row>
    <row r="342" spans="1:6" ht="56.25">
      <c r="A342" s="8" t="s">
        <v>34</v>
      </c>
      <c r="B342" s="22" t="s">
        <v>308</v>
      </c>
      <c r="C342" s="18">
        <v>600</v>
      </c>
      <c r="D342" s="20"/>
      <c r="E342" s="20"/>
      <c r="F342" s="19">
        <f>F343</f>
        <v>99.884</v>
      </c>
    </row>
    <row r="343" spans="1:6">
      <c r="A343" s="60" t="s">
        <v>127</v>
      </c>
      <c r="B343" s="22" t="s">
        <v>308</v>
      </c>
      <c r="C343" s="18">
        <v>600</v>
      </c>
      <c r="D343" s="20" t="s">
        <v>32</v>
      </c>
      <c r="E343" s="20"/>
      <c r="F343" s="19">
        <f>F344</f>
        <v>99.884</v>
      </c>
    </row>
    <row r="344" spans="1:6">
      <c r="A344" s="8" t="s">
        <v>138</v>
      </c>
      <c r="B344" s="22" t="s">
        <v>308</v>
      </c>
      <c r="C344" s="18">
        <v>600</v>
      </c>
      <c r="D344" s="20" t="s">
        <v>32</v>
      </c>
      <c r="E344" s="20" t="s">
        <v>32</v>
      </c>
      <c r="F344" s="19">
        <v>99.884</v>
      </c>
    </row>
    <row r="345" spans="1:6" ht="56.25">
      <c r="A345" s="59" t="s">
        <v>303</v>
      </c>
      <c r="B345" s="22" t="s">
        <v>309</v>
      </c>
      <c r="C345" s="18"/>
      <c r="D345" s="20"/>
      <c r="E345" s="20"/>
      <c r="F345" s="19">
        <f>F346</f>
        <v>17054.016</v>
      </c>
    </row>
    <row r="346" spans="1:6" ht="37.5">
      <c r="A346" s="17" t="s">
        <v>362</v>
      </c>
      <c r="B346" s="22" t="s">
        <v>310</v>
      </c>
      <c r="C346" s="18"/>
      <c r="D346" s="20"/>
      <c r="E346" s="20"/>
      <c r="F346" s="19">
        <f>F347</f>
        <v>17054.016</v>
      </c>
    </row>
    <row r="347" spans="1:6" ht="37.5">
      <c r="A347" s="17" t="s">
        <v>120</v>
      </c>
      <c r="B347" s="22" t="s">
        <v>311</v>
      </c>
      <c r="C347" s="18"/>
      <c r="D347" s="20"/>
      <c r="E347" s="20"/>
      <c r="F347" s="19">
        <f>F348</f>
        <v>17054.016</v>
      </c>
    </row>
    <row r="348" spans="1:6" ht="56.25">
      <c r="A348" s="17" t="s">
        <v>34</v>
      </c>
      <c r="B348" s="22" t="s">
        <v>311</v>
      </c>
      <c r="C348" s="18">
        <v>600</v>
      </c>
      <c r="D348" s="20"/>
      <c r="E348" s="20"/>
      <c r="F348" s="19">
        <f>F349</f>
        <v>17054.016</v>
      </c>
    </row>
    <row r="349" spans="1:6">
      <c r="A349" s="60" t="s">
        <v>127</v>
      </c>
      <c r="B349" s="22" t="s">
        <v>311</v>
      </c>
      <c r="C349" s="18">
        <v>600</v>
      </c>
      <c r="D349" s="20" t="s">
        <v>32</v>
      </c>
      <c r="E349" s="20"/>
      <c r="F349" s="19">
        <f>F350</f>
        <v>17054.016</v>
      </c>
    </row>
    <row r="350" spans="1:6">
      <c r="A350" s="8" t="s">
        <v>138</v>
      </c>
      <c r="B350" s="22" t="s">
        <v>311</v>
      </c>
      <c r="C350" s="18">
        <v>600</v>
      </c>
      <c r="D350" s="20" t="s">
        <v>32</v>
      </c>
      <c r="E350" s="20" t="s">
        <v>32</v>
      </c>
      <c r="F350" s="19">
        <v>17054.016</v>
      </c>
    </row>
    <row r="351" spans="1:6" ht="112.5">
      <c r="A351" s="8" t="s">
        <v>31</v>
      </c>
      <c r="B351" s="7" t="s">
        <v>315</v>
      </c>
      <c r="C351" s="18"/>
      <c r="D351" s="20"/>
      <c r="E351" s="20"/>
      <c r="F351" s="19">
        <f>F352</f>
        <v>2253</v>
      </c>
    </row>
    <row r="352" spans="1:6" ht="112.5">
      <c r="A352" s="8" t="s">
        <v>201</v>
      </c>
      <c r="B352" s="7" t="s">
        <v>316</v>
      </c>
      <c r="C352" s="27"/>
      <c r="D352" s="7"/>
      <c r="E352" s="7"/>
      <c r="F352" s="23">
        <f t="shared" ref="F352:F356" si="2">F353</f>
        <v>2253</v>
      </c>
    </row>
    <row r="353" spans="1:6" ht="56.25">
      <c r="A353" s="25" t="s">
        <v>363</v>
      </c>
      <c r="B353" s="26" t="s">
        <v>317</v>
      </c>
      <c r="C353" s="27" t="s">
        <v>7</v>
      </c>
      <c r="D353" s="7"/>
      <c r="E353" s="7"/>
      <c r="F353" s="23">
        <f t="shared" si="2"/>
        <v>2253</v>
      </c>
    </row>
    <row r="354" spans="1:6" ht="37.5">
      <c r="A354" s="25" t="s">
        <v>60</v>
      </c>
      <c r="B354" s="26" t="s">
        <v>318</v>
      </c>
      <c r="C354" s="27"/>
      <c r="D354" s="22"/>
      <c r="E354" s="22"/>
      <c r="F354" s="23">
        <f t="shared" si="2"/>
        <v>2253</v>
      </c>
    </row>
    <row r="355" spans="1:6" ht="56.25">
      <c r="A355" s="25" t="s">
        <v>25</v>
      </c>
      <c r="B355" s="26" t="s">
        <v>318</v>
      </c>
      <c r="C355" s="7" t="s">
        <v>26</v>
      </c>
      <c r="D355" s="22"/>
      <c r="E355" s="22"/>
      <c r="F355" s="23">
        <f t="shared" si="2"/>
        <v>2253</v>
      </c>
    </row>
    <row r="356" spans="1:6" ht="37.5">
      <c r="A356" s="25" t="s">
        <v>136</v>
      </c>
      <c r="B356" s="26" t="s">
        <v>318</v>
      </c>
      <c r="C356" s="7" t="s">
        <v>26</v>
      </c>
      <c r="D356" s="22" t="s">
        <v>18</v>
      </c>
      <c r="E356" s="22"/>
      <c r="F356" s="23">
        <f t="shared" si="2"/>
        <v>2253</v>
      </c>
    </row>
    <row r="357" spans="1:6">
      <c r="A357" s="25" t="s">
        <v>137</v>
      </c>
      <c r="B357" s="26" t="s">
        <v>318</v>
      </c>
      <c r="C357" s="7" t="s">
        <v>26</v>
      </c>
      <c r="D357" s="22" t="s">
        <v>18</v>
      </c>
      <c r="E357" s="22" t="s">
        <v>6</v>
      </c>
      <c r="F357" s="23">
        <v>2253</v>
      </c>
    </row>
    <row r="358" spans="1:6">
      <c r="A358" s="17" t="s">
        <v>335</v>
      </c>
      <c r="B358" s="18" t="s">
        <v>45</v>
      </c>
      <c r="C358" s="18"/>
      <c r="D358" s="18"/>
      <c r="E358" s="18"/>
      <c r="F358" s="19">
        <f>F359+F363+F378+F386+F390+F397+F404+F411+F415+F419+F423+F430+F434+F438+F442+F446+F456+F460+F467+F471+F475+F382+F479</f>
        <v>81760.262000000002</v>
      </c>
    </row>
    <row r="359" spans="1:6">
      <c r="A359" s="17" t="s">
        <v>29</v>
      </c>
      <c r="B359" s="18" t="s">
        <v>46</v>
      </c>
      <c r="C359" s="18" t="s">
        <v>7</v>
      </c>
      <c r="D359" s="18"/>
      <c r="E359" s="18"/>
      <c r="F359" s="19">
        <f>F360</f>
        <v>1711.6220000000001</v>
      </c>
    </row>
    <row r="360" spans="1:6" ht="112.5">
      <c r="A360" s="17" t="s">
        <v>9</v>
      </c>
      <c r="B360" s="18" t="s">
        <v>46</v>
      </c>
      <c r="C360" s="18" t="s">
        <v>10</v>
      </c>
      <c r="D360" s="18"/>
      <c r="E360" s="18"/>
      <c r="F360" s="19">
        <f>F361</f>
        <v>1711.6220000000001</v>
      </c>
    </row>
    <row r="361" spans="1:6">
      <c r="A361" s="17" t="s">
        <v>159</v>
      </c>
      <c r="B361" s="18" t="s">
        <v>46</v>
      </c>
      <c r="C361" s="18" t="s">
        <v>10</v>
      </c>
      <c r="D361" s="18" t="s">
        <v>6</v>
      </c>
      <c r="E361" s="20"/>
      <c r="F361" s="19">
        <f>F362</f>
        <v>1711.6220000000001</v>
      </c>
    </row>
    <row r="362" spans="1:6" ht="56.25">
      <c r="A362" s="17" t="s">
        <v>150</v>
      </c>
      <c r="B362" s="18" t="s">
        <v>46</v>
      </c>
      <c r="C362" s="18" t="s">
        <v>10</v>
      </c>
      <c r="D362" s="18" t="s">
        <v>6</v>
      </c>
      <c r="E362" s="18" t="s">
        <v>8</v>
      </c>
      <c r="F362" s="23">
        <v>1711.6220000000001</v>
      </c>
    </row>
    <row r="363" spans="1:6">
      <c r="A363" s="17" t="s">
        <v>12</v>
      </c>
      <c r="B363" s="18" t="s">
        <v>47</v>
      </c>
      <c r="C363" s="18" t="s">
        <v>7</v>
      </c>
      <c r="D363" s="18"/>
      <c r="E363" s="18"/>
      <c r="F363" s="19">
        <f>F364+F369+F374</f>
        <v>23146.385000000002</v>
      </c>
    </row>
    <row r="364" spans="1:6" ht="112.5">
      <c r="A364" s="17" t="s">
        <v>9</v>
      </c>
      <c r="B364" s="18" t="s">
        <v>47</v>
      </c>
      <c r="C364" s="18">
        <v>100</v>
      </c>
      <c r="D364" s="18"/>
      <c r="E364" s="18"/>
      <c r="F364" s="19">
        <f>F365</f>
        <v>16726.706000000002</v>
      </c>
    </row>
    <row r="365" spans="1:6">
      <c r="A365" s="17" t="s">
        <v>159</v>
      </c>
      <c r="B365" s="18" t="s">
        <v>47</v>
      </c>
      <c r="C365" s="18">
        <v>100</v>
      </c>
      <c r="D365" s="18" t="s">
        <v>6</v>
      </c>
      <c r="E365" s="20"/>
      <c r="F365" s="19">
        <f>F366+F367+F368</f>
        <v>16726.706000000002</v>
      </c>
    </row>
    <row r="366" spans="1:6" ht="75">
      <c r="A366" s="17" t="s">
        <v>151</v>
      </c>
      <c r="B366" s="18" t="s">
        <v>47</v>
      </c>
      <c r="C366" s="18">
        <v>100</v>
      </c>
      <c r="D366" s="18" t="s">
        <v>6</v>
      </c>
      <c r="E366" s="20" t="s">
        <v>11</v>
      </c>
      <c r="F366" s="19">
        <v>4103.22</v>
      </c>
    </row>
    <row r="367" spans="1:6" ht="93.75">
      <c r="A367" s="17" t="s">
        <v>131</v>
      </c>
      <c r="B367" s="18" t="s">
        <v>47</v>
      </c>
      <c r="C367" s="18">
        <v>100</v>
      </c>
      <c r="D367" s="18" t="s">
        <v>6</v>
      </c>
      <c r="E367" s="20" t="s">
        <v>17</v>
      </c>
      <c r="F367" s="19">
        <v>11936.838</v>
      </c>
    </row>
    <row r="368" spans="1:6" ht="75">
      <c r="A368" s="17" t="s">
        <v>147</v>
      </c>
      <c r="B368" s="18" t="s">
        <v>47</v>
      </c>
      <c r="C368" s="18">
        <v>100</v>
      </c>
      <c r="D368" s="18" t="s">
        <v>6</v>
      </c>
      <c r="E368" s="20" t="s">
        <v>19</v>
      </c>
      <c r="F368" s="19">
        <v>686.64800000000002</v>
      </c>
    </row>
    <row r="369" spans="1:6" ht="37.5">
      <c r="A369" s="17" t="s">
        <v>13</v>
      </c>
      <c r="B369" s="18" t="s">
        <v>47</v>
      </c>
      <c r="C369" s="18">
        <v>200</v>
      </c>
      <c r="D369" s="18"/>
      <c r="E369" s="18"/>
      <c r="F369" s="19">
        <f>F370</f>
        <v>6118.2789999999995</v>
      </c>
    </row>
    <row r="370" spans="1:6">
      <c r="A370" s="17" t="s">
        <v>159</v>
      </c>
      <c r="B370" s="18" t="s">
        <v>47</v>
      </c>
      <c r="C370" s="18">
        <v>200</v>
      </c>
      <c r="D370" s="18" t="s">
        <v>6</v>
      </c>
      <c r="E370" s="20"/>
      <c r="F370" s="19">
        <f>F371+F372+F373</f>
        <v>6118.2789999999995</v>
      </c>
    </row>
    <row r="371" spans="1:6" ht="75">
      <c r="A371" s="17" t="s">
        <v>151</v>
      </c>
      <c r="B371" s="18" t="s">
        <v>47</v>
      </c>
      <c r="C371" s="18" t="s">
        <v>14</v>
      </c>
      <c r="D371" s="18" t="s">
        <v>6</v>
      </c>
      <c r="E371" s="18" t="s">
        <v>11</v>
      </c>
      <c r="F371" s="19">
        <v>1105.4860000000001</v>
      </c>
    </row>
    <row r="372" spans="1:6" ht="93.75">
      <c r="A372" s="17" t="s">
        <v>131</v>
      </c>
      <c r="B372" s="18" t="s">
        <v>47</v>
      </c>
      <c r="C372" s="18" t="s">
        <v>14</v>
      </c>
      <c r="D372" s="18" t="s">
        <v>6</v>
      </c>
      <c r="E372" s="20" t="s">
        <v>17</v>
      </c>
      <c r="F372" s="19">
        <f>4987.977-15</f>
        <v>4972.9769999999999</v>
      </c>
    </row>
    <row r="373" spans="1:6" ht="75">
      <c r="A373" s="17" t="s">
        <v>147</v>
      </c>
      <c r="B373" s="18" t="s">
        <v>47</v>
      </c>
      <c r="C373" s="18" t="s">
        <v>14</v>
      </c>
      <c r="D373" s="18" t="s">
        <v>6</v>
      </c>
      <c r="E373" s="20" t="s">
        <v>19</v>
      </c>
      <c r="F373" s="19">
        <v>39.816000000000003</v>
      </c>
    </row>
    <row r="374" spans="1:6">
      <c r="A374" s="17" t="s">
        <v>15</v>
      </c>
      <c r="B374" s="18" t="s">
        <v>47</v>
      </c>
      <c r="C374" s="18" t="s">
        <v>16</v>
      </c>
      <c r="D374" s="18"/>
      <c r="E374" s="18"/>
      <c r="F374" s="19">
        <f>F375</f>
        <v>301.39999999999998</v>
      </c>
    </row>
    <row r="375" spans="1:6">
      <c r="A375" s="17" t="s">
        <v>159</v>
      </c>
      <c r="B375" s="18" t="s">
        <v>47</v>
      </c>
      <c r="C375" s="18">
        <v>800</v>
      </c>
      <c r="D375" s="18" t="s">
        <v>6</v>
      </c>
      <c r="E375" s="20"/>
      <c r="F375" s="19">
        <f>F376+F377</f>
        <v>301.39999999999998</v>
      </c>
    </row>
    <row r="376" spans="1:6" ht="75">
      <c r="A376" s="17" t="s">
        <v>151</v>
      </c>
      <c r="B376" s="18" t="s">
        <v>47</v>
      </c>
      <c r="C376" s="18">
        <v>800</v>
      </c>
      <c r="D376" s="18" t="s">
        <v>6</v>
      </c>
      <c r="E376" s="18" t="s">
        <v>11</v>
      </c>
      <c r="F376" s="19">
        <v>90.2</v>
      </c>
    </row>
    <row r="377" spans="1:6" ht="93.75">
      <c r="A377" s="17" t="s">
        <v>131</v>
      </c>
      <c r="B377" s="18" t="s">
        <v>47</v>
      </c>
      <c r="C377" s="18">
        <v>800</v>
      </c>
      <c r="D377" s="18" t="s">
        <v>6</v>
      </c>
      <c r="E377" s="18" t="s">
        <v>17</v>
      </c>
      <c r="F377" s="19">
        <v>211.2</v>
      </c>
    </row>
    <row r="378" spans="1:6" ht="37.5">
      <c r="A378" s="17" t="s">
        <v>41</v>
      </c>
      <c r="B378" s="18" t="s">
        <v>48</v>
      </c>
      <c r="C378" s="18"/>
      <c r="D378" s="18"/>
      <c r="E378" s="18"/>
      <c r="F378" s="19">
        <f>F379</f>
        <v>584.29999999999995</v>
      </c>
    </row>
    <row r="379" spans="1:6">
      <c r="A379" s="17" t="s">
        <v>15</v>
      </c>
      <c r="B379" s="18" t="s">
        <v>48</v>
      </c>
      <c r="C379" s="18" t="s">
        <v>16</v>
      </c>
      <c r="D379" s="18"/>
      <c r="E379" s="18"/>
      <c r="F379" s="19">
        <f>F380</f>
        <v>584.29999999999995</v>
      </c>
    </row>
    <row r="380" spans="1:6">
      <c r="A380" s="17" t="s">
        <v>159</v>
      </c>
      <c r="B380" s="18" t="s">
        <v>48</v>
      </c>
      <c r="C380" s="18" t="s">
        <v>16</v>
      </c>
      <c r="D380" s="18" t="s">
        <v>6</v>
      </c>
      <c r="E380" s="20"/>
      <c r="F380" s="19">
        <f>F381</f>
        <v>584.29999999999995</v>
      </c>
    </row>
    <row r="381" spans="1:6">
      <c r="A381" s="17" t="s">
        <v>135</v>
      </c>
      <c r="B381" s="18" t="s">
        <v>48</v>
      </c>
      <c r="C381" s="18" t="s">
        <v>16</v>
      </c>
      <c r="D381" s="18" t="s">
        <v>6</v>
      </c>
      <c r="E381" s="18">
        <v>13</v>
      </c>
      <c r="F381" s="23">
        <v>584.29999999999995</v>
      </c>
    </row>
    <row r="382" spans="1:6" ht="56.25">
      <c r="A382" s="36" t="s">
        <v>386</v>
      </c>
      <c r="B382" s="7" t="s">
        <v>387</v>
      </c>
      <c r="C382" s="18"/>
      <c r="D382" s="18"/>
      <c r="E382" s="18"/>
      <c r="F382" s="23">
        <f>F383</f>
        <v>1140.8</v>
      </c>
    </row>
    <row r="383" spans="1:6">
      <c r="A383" s="17" t="s">
        <v>15</v>
      </c>
      <c r="B383" s="7" t="s">
        <v>387</v>
      </c>
      <c r="C383" s="18" t="s">
        <v>16</v>
      </c>
      <c r="D383" s="18"/>
      <c r="E383" s="18"/>
      <c r="F383" s="23">
        <f>F384</f>
        <v>1140.8</v>
      </c>
    </row>
    <row r="384" spans="1:6">
      <c r="A384" s="17" t="s">
        <v>145</v>
      </c>
      <c r="B384" s="7" t="s">
        <v>387</v>
      </c>
      <c r="C384" s="18" t="s">
        <v>16</v>
      </c>
      <c r="D384" s="20" t="s">
        <v>17</v>
      </c>
      <c r="E384" s="20"/>
      <c r="F384" s="23">
        <f>F385</f>
        <v>1140.8</v>
      </c>
    </row>
    <row r="385" spans="1:6">
      <c r="A385" s="17" t="s">
        <v>382</v>
      </c>
      <c r="B385" s="7" t="s">
        <v>387</v>
      </c>
      <c r="C385" s="18" t="s">
        <v>16</v>
      </c>
      <c r="D385" s="20" t="s">
        <v>17</v>
      </c>
      <c r="E385" s="20" t="s">
        <v>36</v>
      </c>
      <c r="F385" s="23">
        <v>1140.8</v>
      </c>
    </row>
    <row r="386" spans="1:6" ht="37.5">
      <c r="A386" s="17" t="s">
        <v>42</v>
      </c>
      <c r="B386" s="18" t="s">
        <v>164</v>
      </c>
      <c r="C386" s="18" t="s">
        <v>7</v>
      </c>
      <c r="D386" s="18"/>
      <c r="E386" s="18"/>
      <c r="F386" s="19">
        <f>F387</f>
        <v>5732.9</v>
      </c>
    </row>
    <row r="387" spans="1:6">
      <c r="A387" s="17" t="s">
        <v>15</v>
      </c>
      <c r="B387" s="18" t="s">
        <v>164</v>
      </c>
      <c r="C387" s="18" t="s">
        <v>16</v>
      </c>
      <c r="D387" s="18"/>
      <c r="E387" s="18"/>
      <c r="F387" s="19">
        <f>F388</f>
        <v>5732.9</v>
      </c>
    </row>
    <row r="388" spans="1:6">
      <c r="A388" s="17" t="s">
        <v>159</v>
      </c>
      <c r="B388" s="18" t="s">
        <v>164</v>
      </c>
      <c r="C388" s="18" t="s">
        <v>16</v>
      </c>
      <c r="D388" s="18" t="s">
        <v>6</v>
      </c>
      <c r="E388" s="20"/>
      <c r="F388" s="19">
        <f>F389</f>
        <v>5732.9</v>
      </c>
    </row>
    <row r="389" spans="1:6">
      <c r="A389" s="17" t="s">
        <v>154</v>
      </c>
      <c r="B389" s="18" t="s">
        <v>164</v>
      </c>
      <c r="C389" s="18" t="s">
        <v>16</v>
      </c>
      <c r="D389" s="18" t="s">
        <v>6</v>
      </c>
      <c r="E389" s="18" t="s">
        <v>20</v>
      </c>
      <c r="F389" s="19">
        <v>5732.9</v>
      </c>
    </row>
    <row r="390" spans="1:6" ht="56.25">
      <c r="A390" s="8" t="s">
        <v>278</v>
      </c>
      <c r="B390" s="18" t="s">
        <v>50</v>
      </c>
      <c r="C390" s="18"/>
      <c r="D390" s="18"/>
      <c r="E390" s="18"/>
      <c r="F390" s="19">
        <f>F391+F394</f>
        <v>351.2</v>
      </c>
    </row>
    <row r="391" spans="1:6" ht="112.5">
      <c r="A391" s="17" t="s">
        <v>9</v>
      </c>
      <c r="B391" s="18" t="s">
        <v>50</v>
      </c>
      <c r="C391" s="18" t="s">
        <v>10</v>
      </c>
      <c r="D391" s="18"/>
      <c r="E391" s="18"/>
      <c r="F391" s="19">
        <f>F392</f>
        <v>341.3</v>
      </c>
    </row>
    <row r="392" spans="1:6">
      <c r="A392" s="17" t="s">
        <v>159</v>
      </c>
      <c r="B392" s="18" t="s">
        <v>50</v>
      </c>
      <c r="C392" s="18">
        <v>100</v>
      </c>
      <c r="D392" s="20" t="s">
        <v>6</v>
      </c>
      <c r="E392" s="20"/>
      <c r="F392" s="19">
        <f>F393</f>
        <v>341.3</v>
      </c>
    </row>
    <row r="393" spans="1:6" ht="93.75">
      <c r="A393" s="17" t="s">
        <v>131</v>
      </c>
      <c r="B393" s="18" t="s">
        <v>50</v>
      </c>
      <c r="C393" s="18">
        <v>100</v>
      </c>
      <c r="D393" s="18" t="s">
        <v>6</v>
      </c>
      <c r="E393" s="18" t="s">
        <v>17</v>
      </c>
      <c r="F393" s="23">
        <v>341.3</v>
      </c>
    </row>
    <row r="394" spans="1:6" ht="37.5">
      <c r="A394" s="17" t="s">
        <v>13</v>
      </c>
      <c r="B394" s="18" t="s">
        <v>50</v>
      </c>
      <c r="C394" s="18" t="s">
        <v>14</v>
      </c>
      <c r="D394" s="18"/>
      <c r="E394" s="18"/>
      <c r="F394" s="19">
        <f>F395</f>
        <v>9.9</v>
      </c>
    </row>
    <row r="395" spans="1:6">
      <c r="A395" s="17" t="s">
        <v>159</v>
      </c>
      <c r="B395" s="18" t="s">
        <v>50</v>
      </c>
      <c r="C395" s="18" t="s">
        <v>14</v>
      </c>
      <c r="D395" s="18" t="s">
        <v>6</v>
      </c>
      <c r="E395" s="20"/>
      <c r="F395" s="19">
        <f>F396</f>
        <v>9.9</v>
      </c>
    </row>
    <row r="396" spans="1:6" ht="93.75">
      <c r="A396" s="17" t="s">
        <v>131</v>
      </c>
      <c r="B396" s="18" t="s">
        <v>50</v>
      </c>
      <c r="C396" s="18" t="s">
        <v>14</v>
      </c>
      <c r="D396" s="18" t="s">
        <v>6</v>
      </c>
      <c r="E396" s="18" t="s">
        <v>17</v>
      </c>
      <c r="F396" s="23">
        <v>9.9</v>
      </c>
    </row>
    <row r="397" spans="1:6" ht="75">
      <c r="A397" s="52" t="s">
        <v>279</v>
      </c>
      <c r="B397" s="18" t="s">
        <v>54</v>
      </c>
      <c r="C397" s="18" t="s">
        <v>7</v>
      </c>
      <c r="D397" s="18"/>
      <c r="E397" s="18"/>
      <c r="F397" s="19">
        <f>F398+F401</f>
        <v>724.3</v>
      </c>
    </row>
    <row r="398" spans="1:6" ht="112.5">
      <c r="A398" s="17" t="s">
        <v>9</v>
      </c>
      <c r="B398" s="18" t="s">
        <v>54</v>
      </c>
      <c r="C398" s="18" t="s">
        <v>10</v>
      </c>
      <c r="D398" s="18"/>
      <c r="E398" s="18"/>
      <c r="F398" s="19">
        <f>F399</f>
        <v>664.3</v>
      </c>
    </row>
    <row r="399" spans="1:6">
      <c r="A399" s="17" t="s">
        <v>159</v>
      </c>
      <c r="B399" s="18" t="s">
        <v>54</v>
      </c>
      <c r="C399" s="18">
        <v>100</v>
      </c>
      <c r="D399" s="20" t="s">
        <v>6</v>
      </c>
      <c r="E399" s="20"/>
      <c r="F399" s="19">
        <f>F400</f>
        <v>664.3</v>
      </c>
    </row>
    <row r="400" spans="1:6">
      <c r="A400" s="17" t="s">
        <v>135</v>
      </c>
      <c r="B400" s="18" t="s">
        <v>54</v>
      </c>
      <c r="C400" s="18">
        <v>100</v>
      </c>
      <c r="D400" s="18" t="s">
        <v>6</v>
      </c>
      <c r="E400" s="18" t="s">
        <v>21</v>
      </c>
      <c r="F400" s="23">
        <v>664.3</v>
      </c>
    </row>
    <row r="401" spans="1:8" ht="37.5">
      <c r="A401" s="17" t="s">
        <v>13</v>
      </c>
      <c r="B401" s="18" t="s">
        <v>54</v>
      </c>
      <c r="C401" s="18" t="s">
        <v>14</v>
      </c>
      <c r="D401" s="18"/>
      <c r="E401" s="18"/>
      <c r="F401" s="19">
        <f>F402</f>
        <v>60</v>
      </c>
    </row>
    <row r="402" spans="1:8">
      <c r="A402" s="17" t="s">
        <v>159</v>
      </c>
      <c r="B402" s="18" t="s">
        <v>54</v>
      </c>
      <c r="C402" s="18" t="s">
        <v>14</v>
      </c>
      <c r="D402" s="18" t="s">
        <v>6</v>
      </c>
      <c r="E402" s="20"/>
      <c r="F402" s="19">
        <f>F403</f>
        <v>60</v>
      </c>
    </row>
    <row r="403" spans="1:8">
      <c r="A403" s="17" t="s">
        <v>135</v>
      </c>
      <c r="B403" s="18" t="s">
        <v>54</v>
      </c>
      <c r="C403" s="18" t="s">
        <v>14</v>
      </c>
      <c r="D403" s="18" t="s">
        <v>6</v>
      </c>
      <c r="E403" s="18" t="s">
        <v>21</v>
      </c>
      <c r="F403" s="23">
        <v>60</v>
      </c>
    </row>
    <row r="404" spans="1:8" ht="56.25">
      <c r="A404" s="8" t="s">
        <v>280</v>
      </c>
      <c r="B404" s="18" t="s">
        <v>55</v>
      </c>
      <c r="C404" s="18" t="s">
        <v>7</v>
      </c>
      <c r="D404" s="18"/>
      <c r="E404" s="18"/>
      <c r="F404" s="19">
        <f>F405+F408</f>
        <v>366.6</v>
      </c>
    </row>
    <row r="405" spans="1:8" ht="112.5">
      <c r="A405" s="17" t="s">
        <v>9</v>
      </c>
      <c r="B405" s="18" t="s">
        <v>55</v>
      </c>
      <c r="C405" s="18" t="s">
        <v>10</v>
      </c>
      <c r="D405" s="18"/>
      <c r="E405" s="18"/>
      <c r="F405" s="19">
        <f>F406</f>
        <v>351.6</v>
      </c>
      <c r="H405" s="11" t="s">
        <v>171</v>
      </c>
    </row>
    <row r="406" spans="1:8">
      <c r="A406" s="17" t="s">
        <v>159</v>
      </c>
      <c r="B406" s="18" t="s">
        <v>55</v>
      </c>
      <c r="C406" s="18">
        <v>100</v>
      </c>
      <c r="D406" s="20" t="s">
        <v>6</v>
      </c>
      <c r="E406" s="20"/>
      <c r="F406" s="19">
        <f>F407</f>
        <v>351.6</v>
      </c>
    </row>
    <row r="407" spans="1:8">
      <c r="A407" s="17" t="s">
        <v>135</v>
      </c>
      <c r="B407" s="18" t="s">
        <v>55</v>
      </c>
      <c r="C407" s="18">
        <v>100</v>
      </c>
      <c r="D407" s="18" t="s">
        <v>6</v>
      </c>
      <c r="E407" s="18" t="s">
        <v>21</v>
      </c>
      <c r="F407" s="23">
        <v>351.6</v>
      </c>
    </row>
    <row r="408" spans="1:8" ht="37.5">
      <c r="A408" s="17" t="s">
        <v>13</v>
      </c>
      <c r="B408" s="18" t="s">
        <v>55</v>
      </c>
      <c r="C408" s="18" t="s">
        <v>14</v>
      </c>
      <c r="D408" s="18"/>
      <c r="E408" s="18"/>
      <c r="F408" s="19">
        <f>F409</f>
        <v>15</v>
      </c>
    </row>
    <row r="409" spans="1:8">
      <c r="A409" s="17" t="s">
        <v>159</v>
      </c>
      <c r="B409" s="18" t="s">
        <v>55</v>
      </c>
      <c r="C409" s="18" t="s">
        <v>14</v>
      </c>
      <c r="D409" s="18" t="s">
        <v>6</v>
      </c>
      <c r="E409" s="20"/>
      <c r="F409" s="19">
        <f>F410</f>
        <v>15</v>
      </c>
    </row>
    <row r="410" spans="1:8">
      <c r="A410" s="17" t="s">
        <v>135</v>
      </c>
      <c r="B410" s="18" t="s">
        <v>55</v>
      </c>
      <c r="C410" s="18" t="s">
        <v>14</v>
      </c>
      <c r="D410" s="18" t="s">
        <v>6</v>
      </c>
      <c r="E410" s="18" t="s">
        <v>21</v>
      </c>
      <c r="F410" s="23">
        <v>15</v>
      </c>
    </row>
    <row r="411" spans="1:8" ht="37.5">
      <c r="A411" s="8" t="s">
        <v>281</v>
      </c>
      <c r="B411" s="18" t="s">
        <v>56</v>
      </c>
      <c r="C411" s="18" t="s">
        <v>7</v>
      </c>
      <c r="D411" s="18"/>
      <c r="E411" s="18"/>
      <c r="F411" s="19">
        <f>F412</f>
        <v>53.1</v>
      </c>
    </row>
    <row r="412" spans="1:8" ht="37.5">
      <c r="A412" s="17" t="s">
        <v>13</v>
      </c>
      <c r="B412" s="18" t="s">
        <v>56</v>
      </c>
      <c r="C412" s="18" t="s">
        <v>14</v>
      </c>
      <c r="D412" s="18"/>
      <c r="E412" s="18"/>
      <c r="F412" s="19">
        <f>F413</f>
        <v>53.1</v>
      </c>
    </row>
    <row r="413" spans="1:8">
      <c r="A413" s="17" t="s">
        <v>159</v>
      </c>
      <c r="B413" s="18" t="s">
        <v>56</v>
      </c>
      <c r="C413" s="18" t="s">
        <v>14</v>
      </c>
      <c r="D413" s="18" t="s">
        <v>6</v>
      </c>
      <c r="E413" s="20"/>
      <c r="F413" s="19">
        <f>F414</f>
        <v>53.1</v>
      </c>
    </row>
    <row r="414" spans="1:8">
      <c r="A414" s="17" t="s">
        <v>135</v>
      </c>
      <c r="B414" s="18" t="s">
        <v>56</v>
      </c>
      <c r="C414" s="18" t="s">
        <v>14</v>
      </c>
      <c r="D414" s="18" t="s">
        <v>6</v>
      </c>
      <c r="E414" s="18" t="s">
        <v>21</v>
      </c>
      <c r="F414" s="23">
        <v>53.1</v>
      </c>
    </row>
    <row r="415" spans="1:8" ht="75">
      <c r="A415" s="8" t="s">
        <v>282</v>
      </c>
      <c r="B415" s="18" t="s">
        <v>57</v>
      </c>
      <c r="C415" s="18" t="s">
        <v>7</v>
      </c>
      <c r="D415" s="18"/>
      <c r="E415" s="18"/>
      <c r="F415" s="19">
        <f>F416</f>
        <v>0.52</v>
      </c>
    </row>
    <row r="416" spans="1:8" ht="112.5">
      <c r="A416" s="8" t="s">
        <v>9</v>
      </c>
      <c r="B416" s="18" t="s">
        <v>57</v>
      </c>
      <c r="C416" s="18">
        <v>100</v>
      </c>
      <c r="D416" s="18"/>
      <c r="E416" s="18"/>
      <c r="F416" s="19">
        <f>F417</f>
        <v>0.52</v>
      </c>
    </row>
    <row r="417" spans="1:6">
      <c r="A417" s="17" t="s">
        <v>159</v>
      </c>
      <c r="B417" s="18" t="s">
        <v>57</v>
      </c>
      <c r="C417" s="18">
        <v>100</v>
      </c>
      <c r="D417" s="18" t="s">
        <v>6</v>
      </c>
      <c r="E417" s="20"/>
      <c r="F417" s="19">
        <f>F418</f>
        <v>0.52</v>
      </c>
    </row>
    <row r="418" spans="1:6">
      <c r="A418" s="17" t="s">
        <v>135</v>
      </c>
      <c r="B418" s="18" t="s">
        <v>57</v>
      </c>
      <c r="C418" s="18">
        <v>100</v>
      </c>
      <c r="D418" s="18" t="s">
        <v>6</v>
      </c>
      <c r="E418" s="18" t="s">
        <v>21</v>
      </c>
      <c r="F418" s="19">
        <v>0.52</v>
      </c>
    </row>
    <row r="419" spans="1:6" ht="75">
      <c r="A419" s="17" t="s">
        <v>185</v>
      </c>
      <c r="B419" s="18" t="s">
        <v>184</v>
      </c>
      <c r="C419" s="18" t="s">
        <v>7</v>
      </c>
      <c r="D419" s="18"/>
      <c r="E419" s="18"/>
      <c r="F419" s="19">
        <f>F420</f>
        <v>34.4</v>
      </c>
    </row>
    <row r="420" spans="1:6" ht="112.5">
      <c r="A420" s="8" t="s">
        <v>9</v>
      </c>
      <c r="B420" s="18" t="s">
        <v>184</v>
      </c>
      <c r="C420" s="18">
        <v>100</v>
      </c>
      <c r="D420" s="18"/>
      <c r="E420" s="18"/>
      <c r="F420" s="19">
        <f>F421</f>
        <v>34.4</v>
      </c>
    </row>
    <row r="421" spans="1:6">
      <c r="A421" s="17" t="s">
        <v>159</v>
      </c>
      <c r="B421" s="18" t="s">
        <v>184</v>
      </c>
      <c r="C421" s="18">
        <v>100</v>
      </c>
      <c r="D421" s="18" t="s">
        <v>6</v>
      </c>
      <c r="E421" s="20"/>
      <c r="F421" s="19">
        <f>F422</f>
        <v>34.4</v>
      </c>
    </row>
    <row r="422" spans="1:6">
      <c r="A422" s="17" t="s">
        <v>135</v>
      </c>
      <c r="B422" s="18" t="s">
        <v>184</v>
      </c>
      <c r="C422" s="18">
        <v>100</v>
      </c>
      <c r="D422" s="18" t="s">
        <v>6</v>
      </c>
      <c r="E422" s="18" t="s">
        <v>21</v>
      </c>
      <c r="F422" s="23">
        <v>34.4</v>
      </c>
    </row>
    <row r="423" spans="1:6" ht="37.5">
      <c r="A423" s="17" t="s">
        <v>97</v>
      </c>
      <c r="B423" s="7" t="s">
        <v>166</v>
      </c>
      <c r="C423" s="18" t="s">
        <v>7</v>
      </c>
      <c r="D423" s="18"/>
      <c r="E423" s="18"/>
      <c r="F423" s="19">
        <f>F424+F427</f>
        <v>11018.099999999999</v>
      </c>
    </row>
    <row r="424" spans="1:6" ht="112.5">
      <c r="A424" s="17" t="s">
        <v>9</v>
      </c>
      <c r="B424" s="7" t="s">
        <v>166</v>
      </c>
      <c r="C424" s="18" t="s">
        <v>10</v>
      </c>
      <c r="D424" s="18"/>
      <c r="E424" s="18"/>
      <c r="F424" s="19">
        <f>F425</f>
        <v>10497.263999999999</v>
      </c>
    </row>
    <row r="425" spans="1:6">
      <c r="A425" s="17" t="s">
        <v>159</v>
      </c>
      <c r="B425" s="7" t="s">
        <v>166</v>
      </c>
      <c r="C425" s="18">
        <v>100</v>
      </c>
      <c r="D425" s="20" t="s">
        <v>6</v>
      </c>
      <c r="E425" s="20"/>
      <c r="F425" s="19">
        <f>F426</f>
        <v>10497.263999999999</v>
      </c>
    </row>
    <row r="426" spans="1:6">
      <c r="A426" s="17" t="s">
        <v>135</v>
      </c>
      <c r="B426" s="7" t="s">
        <v>166</v>
      </c>
      <c r="C426" s="18">
        <v>100</v>
      </c>
      <c r="D426" s="20" t="s">
        <v>6</v>
      </c>
      <c r="E426" s="20" t="s">
        <v>21</v>
      </c>
      <c r="F426" s="23">
        <v>10497.263999999999</v>
      </c>
    </row>
    <row r="427" spans="1:6" ht="37.5">
      <c r="A427" s="17" t="s">
        <v>13</v>
      </c>
      <c r="B427" s="7" t="s">
        <v>166</v>
      </c>
      <c r="C427" s="18" t="s">
        <v>14</v>
      </c>
      <c r="D427" s="18"/>
      <c r="E427" s="18"/>
      <c r="F427" s="19">
        <f>F428</f>
        <v>520.83600000000001</v>
      </c>
    </row>
    <row r="428" spans="1:6">
      <c r="A428" s="17" t="s">
        <v>159</v>
      </c>
      <c r="B428" s="7" t="s">
        <v>166</v>
      </c>
      <c r="C428" s="18" t="s">
        <v>14</v>
      </c>
      <c r="D428" s="18" t="s">
        <v>6</v>
      </c>
      <c r="E428" s="20"/>
      <c r="F428" s="19">
        <f>F429</f>
        <v>520.83600000000001</v>
      </c>
    </row>
    <row r="429" spans="1:6">
      <c r="A429" s="17" t="s">
        <v>135</v>
      </c>
      <c r="B429" s="7" t="s">
        <v>166</v>
      </c>
      <c r="C429" s="18" t="s">
        <v>14</v>
      </c>
      <c r="D429" s="18" t="s">
        <v>6</v>
      </c>
      <c r="E429" s="18" t="s">
        <v>21</v>
      </c>
      <c r="F429" s="23">
        <v>520.83600000000001</v>
      </c>
    </row>
    <row r="430" spans="1:6" ht="112.5">
      <c r="A430" s="34" t="s">
        <v>385</v>
      </c>
      <c r="B430" s="18" t="s">
        <v>116</v>
      </c>
      <c r="C430" s="18"/>
      <c r="D430" s="18"/>
      <c r="E430" s="18"/>
      <c r="F430" s="19">
        <f>F431</f>
        <v>544.1</v>
      </c>
    </row>
    <row r="431" spans="1:6" ht="56.25">
      <c r="A431" s="17" t="s">
        <v>34</v>
      </c>
      <c r="B431" s="18" t="s">
        <v>116</v>
      </c>
      <c r="C431" s="18" t="s">
        <v>26</v>
      </c>
      <c r="D431" s="18"/>
      <c r="E431" s="18"/>
      <c r="F431" s="19">
        <f>F432</f>
        <v>544.1</v>
      </c>
    </row>
    <row r="432" spans="1:6">
      <c r="A432" s="17" t="s">
        <v>127</v>
      </c>
      <c r="B432" s="18" t="s">
        <v>116</v>
      </c>
      <c r="C432" s="18" t="s">
        <v>26</v>
      </c>
      <c r="D432" s="18" t="s">
        <v>32</v>
      </c>
      <c r="E432" s="20"/>
      <c r="F432" s="19">
        <f>F433</f>
        <v>544.1</v>
      </c>
    </row>
    <row r="433" spans="1:6">
      <c r="A433" s="17" t="s">
        <v>129</v>
      </c>
      <c r="B433" s="18" t="s">
        <v>116</v>
      </c>
      <c r="C433" s="18" t="s">
        <v>26</v>
      </c>
      <c r="D433" s="18" t="s">
        <v>32</v>
      </c>
      <c r="E433" s="18" t="s">
        <v>30</v>
      </c>
      <c r="F433" s="23">
        <v>544.1</v>
      </c>
    </row>
    <row r="434" spans="1:6" ht="37.5">
      <c r="A434" s="17" t="s">
        <v>39</v>
      </c>
      <c r="B434" s="18" t="s">
        <v>79</v>
      </c>
      <c r="C434" s="18"/>
      <c r="D434" s="18"/>
      <c r="E434" s="18"/>
      <c r="F434" s="19">
        <f>F435</f>
        <v>1674.1</v>
      </c>
    </row>
    <row r="435" spans="1:6" ht="37.5">
      <c r="A435" s="17" t="s">
        <v>40</v>
      </c>
      <c r="B435" s="18" t="s">
        <v>79</v>
      </c>
      <c r="C435" s="18" t="s">
        <v>80</v>
      </c>
      <c r="D435" s="18"/>
      <c r="E435" s="18"/>
      <c r="F435" s="19">
        <f>F436</f>
        <v>1674.1</v>
      </c>
    </row>
    <row r="436" spans="1:6">
      <c r="A436" s="17" t="s">
        <v>132</v>
      </c>
      <c r="B436" s="18" t="s">
        <v>79</v>
      </c>
      <c r="C436" s="18" t="s">
        <v>80</v>
      </c>
      <c r="D436" s="18" t="s">
        <v>37</v>
      </c>
      <c r="E436" s="20"/>
      <c r="F436" s="19">
        <f>F437</f>
        <v>1674.1</v>
      </c>
    </row>
    <row r="437" spans="1:6">
      <c r="A437" s="17" t="s">
        <v>155</v>
      </c>
      <c r="B437" s="18" t="s">
        <v>79</v>
      </c>
      <c r="C437" s="18" t="s">
        <v>80</v>
      </c>
      <c r="D437" s="18" t="s">
        <v>37</v>
      </c>
      <c r="E437" s="18" t="s">
        <v>6</v>
      </c>
      <c r="F437" s="23">
        <v>1674.1</v>
      </c>
    </row>
    <row r="438" spans="1:6" ht="177" customHeight="1">
      <c r="A438" s="51" t="s">
        <v>332</v>
      </c>
      <c r="B438" s="18" t="s">
        <v>59</v>
      </c>
      <c r="C438" s="18" t="s">
        <v>7</v>
      </c>
      <c r="D438" s="18"/>
      <c r="E438" s="18"/>
      <c r="F438" s="19">
        <f>F439</f>
        <v>2127.8000000000002</v>
      </c>
    </row>
    <row r="439" spans="1:6">
      <c r="A439" s="17" t="s">
        <v>22</v>
      </c>
      <c r="B439" s="18" t="s">
        <v>59</v>
      </c>
      <c r="C439" s="18" t="s">
        <v>23</v>
      </c>
      <c r="D439" s="18"/>
      <c r="E439" s="18"/>
      <c r="F439" s="19">
        <f>F440</f>
        <v>2127.8000000000002</v>
      </c>
    </row>
    <row r="440" spans="1:6">
      <c r="A440" s="17" t="s">
        <v>156</v>
      </c>
      <c r="B440" s="18" t="s">
        <v>59</v>
      </c>
      <c r="C440" s="18" t="s">
        <v>23</v>
      </c>
      <c r="D440" s="18" t="s">
        <v>8</v>
      </c>
      <c r="E440" s="20"/>
      <c r="F440" s="19">
        <f>F441</f>
        <v>2127.8000000000002</v>
      </c>
    </row>
    <row r="441" spans="1:6">
      <c r="A441" s="17" t="s">
        <v>157</v>
      </c>
      <c r="B441" s="18" t="s">
        <v>59</v>
      </c>
      <c r="C441" s="18" t="s">
        <v>23</v>
      </c>
      <c r="D441" s="18" t="s">
        <v>8</v>
      </c>
      <c r="E441" s="18" t="s">
        <v>11</v>
      </c>
      <c r="F441" s="23">
        <v>2127.8000000000002</v>
      </c>
    </row>
    <row r="442" spans="1:6" ht="75">
      <c r="A442" s="8" t="s">
        <v>283</v>
      </c>
      <c r="B442" s="18" t="s">
        <v>51</v>
      </c>
      <c r="C442" s="18" t="s">
        <v>7</v>
      </c>
      <c r="D442" s="18"/>
      <c r="E442" s="18"/>
      <c r="F442" s="19">
        <f>F443</f>
        <v>150.1</v>
      </c>
    </row>
    <row r="443" spans="1:6" ht="37.5">
      <c r="A443" s="17" t="s">
        <v>13</v>
      </c>
      <c r="B443" s="18" t="s">
        <v>51</v>
      </c>
      <c r="C443" s="18" t="s">
        <v>14</v>
      </c>
      <c r="D443" s="18"/>
      <c r="E443" s="18"/>
      <c r="F443" s="19">
        <f>F444</f>
        <v>150.1</v>
      </c>
    </row>
    <row r="444" spans="1:6">
      <c r="A444" s="17" t="s">
        <v>159</v>
      </c>
      <c r="B444" s="18" t="s">
        <v>51</v>
      </c>
      <c r="C444" s="18" t="s">
        <v>14</v>
      </c>
      <c r="D444" s="18" t="s">
        <v>6</v>
      </c>
      <c r="E444" s="20"/>
      <c r="F444" s="19">
        <f>F445</f>
        <v>150.1</v>
      </c>
    </row>
    <row r="445" spans="1:6">
      <c r="A445" s="17" t="s">
        <v>158</v>
      </c>
      <c r="B445" s="18" t="s">
        <v>51</v>
      </c>
      <c r="C445" s="18" t="s">
        <v>14</v>
      </c>
      <c r="D445" s="18" t="s">
        <v>6</v>
      </c>
      <c r="E445" s="18" t="s">
        <v>18</v>
      </c>
      <c r="F445" s="23">
        <v>150.1</v>
      </c>
    </row>
    <row r="446" spans="1:6" ht="75">
      <c r="A446" s="8" t="s">
        <v>312</v>
      </c>
      <c r="B446" s="18" t="s">
        <v>53</v>
      </c>
      <c r="C446" s="18" t="s">
        <v>7</v>
      </c>
      <c r="D446" s="18"/>
      <c r="E446" s="18"/>
      <c r="F446" s="19">
        <f>F447+F450+F453</f>
        <v>1095.5999999999999</v>
      </c>
    </row>
    <row r="447" spans="1:6" ht="112.5">
      <c r="A447" s="17" t="s">
        <v>9</v>
      </c>
      <c r="B447" s="18" t="s">
        <v>53</v>
      </c>
      <c r="C447" s="18" t="s">
        <v>10</v>
      </c>
      <c r="D447" s="18"/>
      <c r="E447" s="18"/>
      <c r="F447" s="19">
        <f>F448</f>
        <v>799.1</v>
      </c>
    </row>
    <row r="448" spans="1:6">
      <c r="A448" s="17" t="s">
        <v>159</v>
      </c>
      <c r="B448" s="18" t="s">
        <v>53</v>
      </c>
      <c r="C448" s="18">
        <v>100</v>
      </c>
      <c r="D448" s="18" t="s">
        <v>6</v>
      </c>
      <c r="E448" s="20"/>
      <c r="F448" s="19">
        <f>F449</f>
        <v>799.1</v>
      </c>
    </row>
    <row r="449" spans="1:6">
      <c r="A449" s="17" t="s">
        <v>135</v>
      </c>
      <c r="B449" s="18" t="s">
        <v>53</v>
      </c>
      <c r="C449" s="18">
        <v>100</v>
      </c>
      <c r="D449" s="18" t="s">
        <v>6</v>
      </c>
      <c r="E449" s="18" t="s">
        <v>21</v>
      </c>
      <c r="F449" s="23">
        <v>799.1</v>
      </c>
    </row>
    <row r="450" spans="1:6" ht="37.5">
      <c r="A450" s="17" t="s">
        <v>13</v>
      </c>
      <c r="B450" s="18" t="s">
        <v>53</v>
      </c>
      <c r="C450" s="18" t="s">
        <v>14</v>
      </c>
      <c r="D450" s="18"/>
      <c r="E450" s="18"/>
      <c r="F450" s="19">
        <f>F451</f>
        <v>215.5</v>
      </c>
    </row>
    <row r="451" spans="1:6">
      <c r="A451" s="17" t="s">
        <v>159</v>
      </c>
      <c r="B451" s="18" t="s">
        <v>53</v>
      </c>
      <c r="C451" s="18" t="s">
        <v>14</v>
      </c>
      <c r="D451" s="18" t="s">
        <v>6</v>
      </c>
      <c r="E451" s="20"/>
      <c r="F451" s="19">
        <f>F452</f>
        <v>215.5</v>
      </c>
    </row>
    <row r="452" spans="1:6">
      <c r="A452" s="17" t="s">
        <v>135</v>
      </c>
      <c r="B452" s="18" t="s">
        <v>53</v>
      </c>
      <c r="C452" s="18" t="s">
        <v>14</v>
      </c>
      <c r="D452" s="18" t="s">
        <v>6</v>
      </c>
      <c r="E452" s="18" t="s">
        <v>21</v>
      </c>
      <c r="F452" s="23">
        <v>215.5</v>
      </c>
    </row>
    <row r="453" spans="1:6">
      <c r="A453" s="17" t="s">
        <v>22</v>
      </c>
      <c r="B453" s="18" t="s">
        <v>53</v>
      </c>
      <c r="C453" s="18" t="s">
        <v>23</v>
      </c>
      <c r="D453" s="18"/>
      <c r="E453" s="18"/>
      <c r="F453" s="19">
        <f>F454</f>
        <v>81</v>
      </c>
    </row>
    <row r="454" spans="1:6">
      <c r="A454" s="17" t="s">
        <v>159</v>
      </c>
      <c r="B454" s="18" t="s">
        <v>53</v>
      </c>
      <c r="C454" s="18" t="s">
        <v>23</v>
      </c>
      <c r="D454" s="18" t="s">
        <v>6</v>
      </c>
      <c r="E454" s="20"/>
      <c r="F454" s="19">
        <f>F455</f>
        <v>81</v>
      </c>
    </row>
    <row r="455" spans="1:6">
      <c r="A455" s="17" t="s">
        <v>135</v>
      </c>
      <c r="B455" s="18" t="s">
        <v>53</v>
      </c>
      <c r="C455" s="18" t="s">
        <v>23</v>
      </c>
      <c r="D455" s="18" t="s">
        <v>6</v>
      </c>
      <c r="E455" s="18" t="s">
        <v>21</v>
      </c>
      <c r="F455" s="23">
        <v>81</v>
      </c>
    </row>
    <row r="456" spans="1:6" ht="112.5">
      <c r="A456" s="57" t="s">
        <v>284</v>
      </c>
      <c r="B456" s="18" t="s">
        <v>190</v>
      </c>
      <c r="C456" s="18"/>
      <c r="D456" s="18"/>
      <c r="E456" s="18"/>
      <c r="F456" s="19">
        <f>F457</f>
        <v>25480.6</v>
      </c>
    </row>
    <row r="457" spans="1:6">
      <c r="A457" s="17" t="s">
        <v>22</v>
      </c>
      <c r="B457" s="18" t="s">
        <v>190</v>
      </c>
      <c r="C457" s="18" t="s">
        <v>23</v>
      </c>
      <c r="D457" s="18"/>
      <c r="E457" s="18"/>
      <c r="F457" s="19">
        <f>F458</f>
        <v>25480.6</v>
      </c>
    </row>
    <row r="458" spans="1:6" ht="75">
      <c r="A458" s="8" t="s">
        <v>148</v>
      </c>
      <c r="B458" s="18" t="s">
        <v>190</v>
      </c>
      <c r="C458" s="18" t="s">
        <v>23</v>
      </c>
      <c r="D458" s="18" t="s">
        <v>38</v>
      </c>
      <c r="E458" s="20"/>
      <c r="F458" s="19">
        <f>F459</f>
        <v>25480.6</v>
      </c>
    </row>
    <row r="459" spans="1:6" ht="56.25">
      <c r="A459" s="8" t="s">
        <v>149</v>
      </c>
      <c r="B459" s="18" t="s">
        <v>190</v>
      </c>
      <c r="C459" s="18" t="s">
        <v>23</v>
      </c>
      <c r="D459" s="18" t="s">
        <v>38</v>
      </c>
      <c r="E459" s="18" t="s">
        <v>6</v>
      </c>
      <c r="F459" s="23">
        <v>25480.6</v>
      </c>
    </row>
    <row r="460" spans="1:6">
      <c r="A460" s="17" t="s">
        <v>43</v>
      </c>
      <c r="B460" s="18" t="s">
        <v>58</v>
      </c>
      <c r="C460" s="18"/>
      <c r="D460" s="18"/>
      <c r="E460" s="18"/>
      <c r="F460" s="19">
        <f>F461+F464</f>
        <v>2843.5349999999999</v>
      </c>
    </row>
    <row r="461" spans="1:6" ht="37.5">
      <c r="A461" s="17" t="s">
        <v>13</v>
      </c>
      <c r="B461" s="18" t="s">
        <v>58</v>
      </c>
      <c r="C461" s="18" t="s">
        <v>14</v>
      </c>
      <c r="D461" s="18"/>
      <c r="E461" s="18"/>
      <c r="F461" s="19">
        <f>F462</f>
        <v>807.62099999999998</v>
      </c>
    </row>
    <row r="462" spans="1:6">
      <c r="A462" s="17" t="s">
        <v>159</v>
      </c>
      <c r="B462" s="18" t="s">
        <v>58</v>
      </c>
      <c r="C462" s="18">
        <v>200</v>
      </c>
      <c r="D462" s="20" t="s">
        <v>6</v>
      </c>
      <c r="E462" s="20"/>
      <c r="F462" s="19">
        <f>F463</f>
        <v>807.62099999999998</v>
      </c>
    </row>
    <row r="463" spans="1:6">
      <c r="A463" s="17" t="s">
        <v>135</v>
      </c>
      <c r="B463" s="18" t="s">
        <v>58</v>
      </c>
      <c r="C463" s="18">
        <v>200</v>
      </c>
      <c r="D463" s="20" t="s">
        <v>6</v>
      </c>
      <c r="E463" s="20" t="s">
        <v>21</v>
      </c>
      <c r="F463" s="23">
        <v>807.62099999999998</v>
      </c>
    </row>
    <row r="464" spans="1:6" ht="56.25">
      <c r="A464" s="17" t="s">
        <v>25</v>
      </c>
      <c r="B464" s="18" t="s">
        <v>58</v>
      </c>
      <c r="C464" s="18">
        <v>600</v>
      </c>
      <c r="D464" s="18"/>
      <c r="E464" s="18"/>
      <c r="F464" s="19">
        <f>F465</f>
        <v>2035.914</v>
      </c>
    </row>
    <row r="465" spans="1:6">
      <c r="A465" s="17" t="s">
        <v>159</v>
      </c>
      <c r="B465" s="18" t="s">
        <v>58</v>
      </c>
      <c r="C465" s="18">
        <v>600</v>
      </c>
      <c r="D465" s="18" t="s">
        <v>6</v>
      </c>
      <c r="E465" s="20"/>
      <c r="F465" s="19">
        <f>F466</f>
        <v>2035.914</v>
      </c>
    </row>
    <row r="466" spans="1:6">
      <c r="A466" s="17" t="s">
        <v>135</v>
      </c>
      <c r="B466" s="18" t="s">
        <v>58</v>
      </c>
      <c r="C466" s="18">
        <v>600</v>
      </c>
      <c r="D466" s="18" t="s">
        <v>6</v>
      </c>
      <c r="E466" s="18" t="s">
        <v>21</v>
      </c>
      <c r="F466" s="23">
        <v>2035.914</v>
      </c>
    </row>
    <row r="467" spans="1:6">
      <c r="A467" s="34" t="s">
        <v>221</v>
      </c>
      <c r="B467" s="4" t="s">
        <v>231</v>
      </c>
      <c r="C467" s="18"/>
      <c r="D467" s="18"/>
      <c r="E467" s="18"/>
      <c r="F467" s="19">
        <f>F468</f>
        <v>135.9</v>
      </c>
    </row>
    <row r="468" spans="1:6" ht="37.5">
      <c r="A468" s="17" t="s">
        <v>13</v>
      </c>
      <c r="B468" s="4" t="s">
        <v>231</v>
      </c>
      <c r="C468" s="18">
        <v>200</v>
      </c>
      <c r="D468" s="18"/>
      <c r="E468" s="18"/>
      <c r="F468" s="19">
        <f>F469</f>
        <v>135.9</v>
      </c>
    </row>
    <row r="469" spans="1:6">
      <c r="A469" s="17" t="s">
        <v>159</v>
      </c>
      <c r="B469" s="4" t="s">
        <v>231</v>
      </c>
      <c r="C469" s="18">
        <v>200</v>
      </c>
      <c r="D469" s="20" t="s">
        <v>6</v>
      </c>
      <c r="E469" s="18"/>
      <c r="F469" s="19">
        <f>F470</f>
        <v>135.9</v>
      </c>
    </row>
    <row r="470" spans="1:6">
      <c r="A470" s="17" t="s">
        <v>135</v>
      </c>
      <c r="B470" s="4" t="s">
        <v>231</v>
      </c>
      <c r="C470" s="18">
        <v>200</v>
      </c>
      <c r="D470" s="20" t="s">
        <v>6</v>
      </c>
      <c r="E470" s="20">
        <v>13</v>
      </c>
      <c r="F470" s="19">
        <v>135.9</v>
      </c>
    </row>
    <row r="471" spans="1:6">
      <c r="A471" s="17" t="s">
        <v>186</v>
      </c>
      <c r="B471" s="18" t="s">
        <v>220</v>
      </c>
      <c r="C471" s="18"/>
      <c r="D471" s="18"/>
      <c r="E471" s="18"/>
      <c r="F471" s="19">
        <f>F472</f>
        <v>230.6</v>
      </c>
    </row>
    <row r="472" spans="1:6" ht="37.5">
      <c r="A472" s="17" t="s">
        <v>13</v>
      </c>
      <c r="B472" s="18" t="s">
        <v>220</v>
      </c>
      <c r="C472" s="18">
        <v>200</v>
      </c>
      <c r="D472" s="20"/>
      <c r="E472" s="20"/>
      <c r="F472" s="19">
        <f>F473</f>
        <v>230.6</v>
      </c>
    </row>
    <row r="473" spans="1:6">
      <c r="A473" s="17" t="s">
        <v>159</v>
      </c>
      <c r="B473" s="18" t="s">
        <v>220</v>
      </c>
      <c r="C473" s="18">
        <v>200</v>
      </c>
      <c r="D473" s="20" t="s">
        <v>6</v>
      </c>
      <c r="E473" s="20"/>
      <c r="F473" s="19">
        <f>F474</f>
        <v>230.6</v>
      </c>
    </row>
    <row r="474" spans="1:6">
      <c r="A474" s="17" t="s">
        <v>135</v>
      </c>
      <c r="B474" s="18" t="s">
        <v>220</v>
      </c>
      <c r="C474" s="18">
        <v>200</v>
      </c>
      <c r="D474" s="20" t="s">
        <v>6</v>
      </c>
      <c r="E474" s="20">
        <v>13</v>
      </c>
      <c r="F474" s="23">
        <v>230.6</v>
      </c>
    </row>
    <row r="475" spans="1:6" ht="243.75">
      <c r="A475" s="51" t="s">
        <v>285</v>
      </c>
      <c r="B475" s="18" t="s">
        <v>218</v>
      </c>
      <c r="C475" s="18" t="s">
        <v>7</v>
      </c>
      <c r="D475" s="18"/>
      <c r="E475" s="18"/>
      <c r="F475" s="19">
        <f>F476</f>
        <v>1724.1</v>
      </c>
    </row>
    <row r="476" spans="1:6">
      <c r="A476" s="17" t="s">
        <v>22</v>
      </c>
      <c r="B476" s="18" t="s">
        <v>218</v>
      </c>
      <c r="C476" s="18" t="s">
        <v>23</v>
      </c>
      <c r="D476" s="18"/>
      <c r="E476" s="18"/>
      <c r="F476" s="19">
        <f>F477</f>
        <v>1724.1</v>
      </c>
    </row>
    <row r="477" spans="1:6" ht="75">
      <c r="A477" s="8" t="s">
        <v>148</v>
      </c>
      <c r="B477" s="18" t="s">
        <v>218</v>
      </c>
      <c r="C477" s="18" t="s">
        <v>23</v>
      </c>
      <c r="D477" s="18" t="s">
        <v>38</v>
      </c>
      <c r="E477" s="20"/>
      <c r="F477" s="19">
        <f>F478</f>
        <v>1724.1</v>
      </c>
    </row>
    <row r="478" spans="1:6" ht="56.25">
      <c r="A478" s="8" t="s">
        <v>149</v>
      </c>
      <c r="B478" s="18" t="s">
        <v>218</v>
      </c>
      <c r="C478" s="18" t="s">
        <v>23</v>
      </c>
      <c r="D478" s="18" t="s">
        <v>38</v>
      </c>
      <c r="E478" s="18" t="s">
        <v>6</v>
      </c>
      <c r="F478" s="23">
        <v>1724.1</v>
      </c>
    </row>
    <row r="479" spans="1:6" ht="102.75" customHeight="1">
      <c r="A479" s="77" t="s">
        <v>384</v>
      </c>
      <c r="B479" s="18" t="s">
        <v>383</v>
      </c>
      <c r="C479" s="18"/>
      <c r="D479" s="18"/>
      <c r="E479" s="18"/>
      <c r="F479" s="23">
        <f>F480</f>
        <v>889.6</v>
      </c>
    </row>
    <row r="480" spans="1:6" ht="56.25">
      <c r="A480" s="17" t="s">
        <v>25</v>
      </c>
      <c r="B480" s="18" t="s">
        <v>383</v>
      </c>
      <c r="C480" s="18">
        <v>600</v>
      </c>
      <c r="D480" s="18"/>
      <c r="E480" s="18"/>
      <c r="F480" s="23">
        <f>F481</f>
        <v>889.6</v>
      </c>
    </row>
    <row r="481" spans="1:6">
      <c r="A481" s="17" t="s">
        <v>127</v>
      </c>
      <c r="B481" s="18" t="s">
        <v>383</v>
      </c>
      <c r="C481" s="18">
        <v>600</v>
      </c>
      <c r="D481" s="20" t="s">
        <v>32</v>
      </c>
      <c r="E481" s="20"/>
      <c r="F481" s="23">
        <f>F482</f>
        <v>889.6</v>
      </c>
    </row>
    <row r="482" spans="1:6">
      <c r="A482" s="17" t="s">
        <v>129</v>
      </c>
      <c r="B482" s="18" t="s">
        <v>383</v>
      </c>
      <c r="C482" s="18">
        <v>600</v>
      </c>
      <c r="D482" s="20" t="s">
        <v>32</v>
      </c>
      <c r="E482" s="20" t="s">
        <v>30</v>
      </c>
      <c r="F482" s="23">
        <v>889.6</v>
      </c>
    </row>
    <row r="483" spans="1:6" ht="93.75">
      <c r="A483" s="8" t="s">
        <v>331</v>
      </c>
      <c r="B483" s="18" t="s">
        <v>182</v>
      </c>
      <c r="C483" s="18" t="s">
        <v>7</v>
      </c>
      <c r="D483" s="18"/>
      <c r="E483" s="18"/>
      <c r="F483" s="19">
        <f>F484</f>
        <v>16200</v>
      </c>
    </row>
    <row r="484" spans="1:6" ht="37.5">
      <c r="A484" s="17" t="s">
        <v>364</v>
      </c>
      <c r="B484" s="18" t="s">
        <v>182</v>
      </c>
      <c r="C484" s="18" t="s">
        <v>7</v>
      </c>
      <c r="D484" s="18"/>
      <c r="E484" s="18"/>
      <c r="F484" s="19">
        <f>F485</f>
        <v>16200</v>
      </c>
    </row>
    <row r="485" spans="1:6" ht="37.5">
      <c r="A485" s="17" t="s">
        <v>44</v>
      </c>
      <c r="B485" s="9" t="s">
        <v>187</v>
      </c>
      <c r="C485" s="18"/>
      <c r="D485" s="18"/>
      <c r="E485" s="18"/>
      <c r="F485" s="19">
        <f>F486</f>
        <v>16200</v>
      </c>
    </row>
    <row r="486" spans="1:6" ht="37.5">
      <c r="A486" s="17" t="s">
        <v>13</v>
      </c>
      <c r="B486" s="9" t="s">
        <v>187</v>
      </c>
      <c r="C486" s="18" t="s">
        <v>14</v>
      </c>
      <c r="D486" s="18"/>
      <c r="E486" s="18"/>
      <c r="F486" s="19">
        <f>F487</f>
        <v>16200</v>
      </c>
    </row>
    <row r="487" spans="1:6">
      <c r="A487" s="17" t="s">
        <v>145</v>
      </c>
      <c r="B487" s="9" t="s">
        <v>187</v>
      </c>
      <c r="C487" s="18" t="s">
        <v>14</v>
      </c>
      <c r="D487" s="18" t="s">
        <v>17</v>
      </c>
      <c r="E487" s="20"/>
      <c r="F487" s="19">
        <f>F488</f>
        <v>16200</v>
      </c>
    </row>
    <row r="488" spans="1:6">
      <c r="A488" s="17" t="s">
        <v>146</v>
      </c>
      <c r="B488" s="9" t="s">
        <v>187</v>
      </c>
      <c r="C488" s="18" t="s">
        <v>14</v>
      </c>
      <c r="D488" s="18" t="s">
        <v>17</v>
      </c>
      <c r="E488" s="18" t="s">
        <v>30</v>
      </c>
      <c r="F488" s="46">
        <v>16200</v>
      </c>
    </row>
    <row r="489" spans="1:6" ht="19.5">
      <c r="A489" s="31" t="s">
        <v>96</v>
      </c>
      <c r="B489" s="32"/>
      <c r="C489" s="32"/>
      <c r="D489" s="32"/>
      <c r="E489" s="32"/>
      <c r="F489" s="33">
        <f>F19+F23+F107+F140+F164+F194+F244+F251+F277+F289+F301+F358+F307+F483+F184+F152+F261+F257+F317+F334+F351+F311+F265</f>
        <v>1370349.92</v>
      </c>
    </row>
    <row r="491" spans="1:6">
      <c r="F491" s="13">
        <v>1370349.92</v>
      </c>
    </row>
    <row r="492" spans="1:6">
      <c r="F492" s="72">
        <f>F491-F489</f>
        <v>0</v>
      </c>
    </row>
    <row r="497" spans="6:6" ht="231.75" customHeight="1">
      <c r="F497" s="41"/>
    </row>
    <row r="499" spans="6:6" ht="63" customHeight="1"/>
  </sheetData>
  <autoFilter ref="A18:F507"/>
  <mergeCells count="8">
    <mergeCell ref="A14:F14"/>
    <mergeCell ref="A13:F13"/>
    <mergeCell ref="B1:F1"/>
    <mergeCell ref="B2:F6"/>
    <mergeCell ref="A9:F9"/>
    <mergeCell ref="A10:F10"/>
    <mergeCell ref="A11:F11"/>
    <mergeCell ref="A12:F12"/>
  </mergeCells>
  <pageMargins left="0.51181102362204722" right="0.19685039370078741" top="0.35433070866141736" bottom="0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3"/>
  <sheetViews>
    <sheetView topLeftCell="A322" zoomScale="69" zoomScaleNormal="69" workbookViewId="0">
      <selection activeCell="N14" sqref="N14"/>
    </sheetView>
  </sheetViews>
  <sheetFormatPr defaultRowHeight="18.75"/>
  <cols>
    <col min="1" max="1" width="57.28515625" style="10" customWidth="1"/>
    <col min="2" max="2" width="17.42578125" style="43" customWidth="1"/>
    <col min="3" max="3" width="9.140625" style="43"/>
    <col min="4" max="4" width="10.140625" style="43" customWidth="1"/>
    <col min="5" max="5" width="7.7109375" style="43" customWidth="1"/>
    <col min="6" max="6" width="17.5703125" style="44" customWidth="1"/>
    <col min="7" max="7" width="16.7109375" style="11" customWidth="1"/>
    <col min="8" max="16384" width="9.140625" style="11"/>
  </cols>
  <sheetData>
    <row r="1" spans="1:7" ht="18.75" customHeight="1">
      <c r="B1" s="45"/>
      <c r="C1" s="45"/>
      <c r="D1" s="45"/>
      <c r="E1" s="45"/>
      <c r="F1" s="45"/>
    </row>
    <row r="2" spans="1:7" ht="18.75" customHeight="1">
      <c r="B2" s="45"/>
      <c r="C2" s="45"/>
      <c r="D2" s="45"/>
      <c r="E2" s="45"/>
      <c r="F2" s="12" t="s">
        <v>256</v>
      </c>
    </row>
    <row r="3" spans="1:7" ht="18.75" customHeight="1">
      <c r="A3" s="82" t="s">
        <v>124</v>
      </c>
      <c r="B3" s="82"/>
      <c r="C3" s="82"/>
      <c r="D3" s="82"/>
      <c r="E3" s="82"/>
      <c r="F3" s="82"/>
    </row>
    <row r="4" spans="1:7" ht="18.75" customHeight="1">
      <c r="A4" s="82" t="s">
        <v>160</v>
      </c>
      <c r="B4" s="82"/>
      <c r="C4" s="82"/>
      <c r="D4" s="82"/>
      <c r="E4" s="82"/>
      <c r="F4" s="82"/>
      <c r="G4" s="82"/>
    </row>
    <row r="5" spans="1:7" ht="18.75" customHeight="1">
      <c r="A5" s="82" t="s">
        <v>161</v>
      </c>
      <c r="B5" s="82"/>
      <c r="C5" s="82"/>
      <c r="D5" s="82"/>
      <c r="E5" s="82"/>
      <c r="F5" s="82"/>
      <c r="G5" s="82"/>
    </row>
    <row r="6" spans="1:7" ht="18.75" customHeight="1">
      <c r="A6" s="82" t="s">
        <v>162</v>
      </c>
      <c r="B6" s="82"/>
      <c r="C6" s="82"/>
      <c r="D6" s="82"/>
      <c r="E6" s="82"/>
      <c r="F6" s="82"/>
      <c r="G6" s="82"/>
    </row>
    <row r="7" spans="1:7" ht="18.75" customHeight="1">
      <c r="A7" s="82" t="s">
        <v>163</v>
      </c>
      <c r="B7" s="82"/>
      <c r="C7" s="82"/>
      <c r="D7" s="82"/>
      <c r="E7" s="82"/>
      <c r="F7" s="82"/>
      <c r="G7" s="82"/>
    </row>
    <row r="8" spans="1:7" ht="18.75" customHeight="1">
      <c r="A8" s="82" t="s">
        <v>314</v>
      </c>
      <c r="B8" s="82"/>
      <c r="C8" s="82"/>
      <c r="D8" s="82"/>
      <c r="E8" s="82"/>
      <c r="F8" s="82"/>
      <c r="G8" s="82"/>
    </row>
    <row r="9" spans="1:7" ht="18.75" customHeight="1">
      <c r="A9" s="42"/>
      <c r="B9" s="42"/>
      <c r="C9" s="42"/>
      <c r="D9" s="42"/>
      <c r="E9" s="42"/>
      <c r="F9" s="42"/>
    </row>
    <row r="10" spans="1:7" ht="18.75" customHeight="1">
      <c r="A10" s="42"/>
      <c r="B10" s="42"/>
      <c r="C10" s="42"/>
      <c r="D10" s="42"/>
      <c r="E10" s="42"/>
      <c r="F10" s="11"/>
      <c r="G10" s="13" t="s">
        <v>0</v>
      </c>
    </row>
    <row r="11" spans="1:7">
      <c r="A11" s="88" t="s">
        <v>1</v>
      </c>
      <c r="B11" s="88" t="s">
        <v>3</v>
      </c>
      <c r="C11" s="88" t="s">
        <v>4</v>
      </c>
      <c r="D11" s="88" t="s">
        <v>123</v>
      </c>
      <c r="E11" s="88" t="s">
        <v>2</v>
      </c>
      <c r="F11" s="90" t="s">
        <v>5</v>
      </c>
      <c r="G11" s="90"/>
    </row>
    <row r="12" spans="1:7">
      <c r="A12" s="89"/>
      <c r="B12" s="89"/>
      <c r="C12" s="89"/>
      <c r="D12" s="89"/>
      <c r="E12" s="89"/>
      <c r="F12" s="47" t="s">
        <v>370</v>
      </c>
      <c r="G12" s="47" t="s">
        <v>371</v>
      </c>
    </row>
    <row r="13" spans="1:7" ht="206.25">
      <c r="A13" s="30" t="s">
        <v>265</v>
      </c>
      <c r="B13" s="18" t="s">
        <v>78</v>
      </c>
      <c r="C13" s="18"/>
      <c r="D13" s="18"/>
      <c r="E13" s="18"/>
      <c r="F13" s="19">
        <f t="shared" ref="F13:G15" si="0">F14</f>
        <v>538.70000000000005</v>
      </c>
      <c r="G13" s="19">
        <f t="shared" si="0"/>
        <v>557.70000000000005</v>
      </c>
    </row>
    <row r="14" spans="1:7" ht="37.5">
      <c r="A14" s="17" t="s">
        <v>13</v>
      </c>
      <c r="B14" s="18" t="s">
        <v>78</v>
      </c>
      <c r="C14" s="18">
        <v>200</v>
      </c>
      <c r="D14" s="18"/>
      <c r="E14" s="18"/>
      <c r="F14" s="19">
        <f t="shared" si="0"/>
        <v>538.70000000000005</v>
      </c>
      <c r="G14" s="19">
        <f t="shared" si="0"/>
        <v>557.70000000000005</v>
      </c>
    </row>
    <row r="15" spans="1:7">
      <c r="A15" s="17" t="s">
        <v>125</v>
      </c>
      <c r="B15" s="18" t="s">
        <v>78</v>
      </c>
      <c r="C15" s="20">
        <v>200</v>
      </c>
      <c r="D15" s="20" t="s">
        <v>30</v>
      </c>
      <c r="E15" s="20"/>
      <c r="F15" s="19">
        <f t="shared" si="0"/>
        <v>538.70000000000005</v>
      </c>
      <c r="G15" s="19">
        <f t="shared" si="0"/>
        <v>557.70000000000005</v>
      </c>
    </row>
    <row r="16" spans="1:7">
      <c r="A16" s="17" t="s">
        <v>126</v>
      </c>
      <c r="B16" s="18" t="s">
        <v>78</v>
      </c>
      <c r="C16" s="20" t="s">
        <v>14</v>
      </c>
      <c r="D16" s="20" t="s">
        <v>30</v>
      </c>
      <c r="E16" s="20" t="s">
        <v>32</v>
      </c>
      <c r="F16" s="23">
        <v>538.70000000000005</v>
      </c>
      <c r="G16" s="23">
        <v>557.70000000000005</v>
      </c>
    </row>
    <row r="17" spans="1:7" ht="75">
      <c r="A17" s="17" t="s">
        <v>232</v>
      </c>
      <c r="B17" s="18" t="s">
        <v>98</v>
      </c>
      <c r="C17" s="18"/>
      <c r="D17" s="18"/>
      <c r="E17" s="18"/>
      <c r="F17" s="19">
        <f>F18+F34+F79</f>
        <v>826543.37199999997</v>
      </c>
      <c r="G17" s="19">
        <f>G18+G34+G79</f>
        <v>829519.772</v>
      </c>
    </row>
    <row r="18" spans="1:7" ht="37.5">
      <c r="A18" s="17" t="s">
        <v>233</v>
      </c>
      <c r="B18" s="18" t="s">
        <v>99</v>
      </c>
      <c r="C18" s="18" t="s">
        <v>7</v>
      </c>
      <c r="D18" s="18"/>
      <c r="E18" s="18"/>
      <c r="F18" s="19">
        <f>F23+F28+F33</f>
        <v>251569.6</v>
      </c>
      <c r="G18" s="19">
        <f>G23+G28+G33</f>
        <v>253181.6</v>
      </c>
    </row>
    <row r="19" spans="1:7" ht="93.75">
      <c r="A19" s="17" t="s">
        <v>336</v>
      </c>
      <c r="B19" s="18" t="s">
        <v>100</v>
      </c>
      <c r="C19" s="18"/>
      <c r="D19" s="18"/>
      <c r="E19" s="18"/>
      <c r="F19" s="19">
        <f t="shared" ref="F19:G22" si="1">F20</f>
        <v>90320.5</v>
      </c>
      <c r="G19" s="19">
        <f t="shared" si="1"/>
        <v>90320.5</v>
      </c>
    </row>
    <row r="20" spans="1:7" ht="112.5">
      <c r="A20" s="17" t="s">
        <v>27</v>
      </c>
      <c r="B20" s="18" t="s">
        <v>108</v>
      </c>
      <c r="C20" s="18" t="s">
        <v>7</v>
      </c>
      <c r="D20" s="18"/>
      <c r="E20" s="18"/>
      <c r="F20" s="19">
        <f t="shared" si="1"/>
        <v>90320.5</v>
      </c>
      <c r="G20" s="19">
        <f t="shared" si="1"/>
        <v>90320.5</v>
      </c>
    </row>
    <row r="21" spans="1:7" ht="56.25">
      <c r="A21" s="17" t="s">
        <v>25</v>
      </c>
      <c r="B21" s="18" t="s">
        <v>108</v>
      </c>
      <c r="C21" s="18" t="s">
        <v>26</v>
      </c>
      <c r="D21" s="18"/>
      <c r="E21" s="18"/>
      <c r="F21" s="19">
        <f t="shared" si="1"/>
        <v>90320.5</v>
      </c>
      <c r="G21" s="19">
        <f t="shared" si="1"/>
        <v>90320.5</v>
      </c>
    </row>
    <row r="22" spans="1:7">
      <c r="A22" s="17" t="s">
        <v>127</v>
      </c>
      <c r="B22" s="18" t="s">
        <v>108</v>
      </c>
      <c r="C22" s="18">
        <v>600</v>
      </c>
      <c r="D22" s="20" t="s">
        <v>32</v>
      </c>
      <c r="E22" s="20"/>
      <c r="F22" s="19">
        <f t="shared" si="1"/>
        <v>90320.5</v>
      </c>
      <c r="G22" s="19">
        <f t="shared" si="1"/>
        <v>90320.5</v>
      </c>
    </row>
    <row r="23" spans="1:7">
      <c r="A23" s="17" t="s">
        <v>128</v>
      </c>
      <c r="B23" s="18" t="s">
        <v>108</v>
      </c>
      <c r="C23" s="18">
        <v>600</v>
      </c>
      <c r="D23" s="20" t="s">
        <v>32</v>
      </c>
      <c r="E23" s="20" t="s">
        <v>6</v>
      </c>
      <c r="F23" s="23">
        <v>90320.5</v>
      </c>
      <c r="G23" s="23">
        <v>90320.5</v>
      </c>
    </row>
    <row r="24" spans="1:7" ht="56.25">
      <c r="A24" s="17" t="s">
        <v>337</v>
      </c>
      <c r="B24" s="18" t="s">
        <v>196</v>
      </c>
      <c r="C24" s="18"/>
      <c r="D24" s="18"/>
      <c r="E24" s="18"/>
      <c r="F24" s="19">
        <f t="shared" ref="F24:G27" si="2">F25</f>
        <v>50</v>
      </c>
      <c r="G24" s="19">
        <f t="shared" si="2"/>
        <v>50</v>
      </c>
    </row>
    <row r="25" spans="1:7" ht="37.5">
      <c r="A25" s="17" t="s">
        <v>223</v>
      </c>
      <c r="B25" s="18" t="s">
        <v>210</v>
      </c>
      <c r="C25" s="18"/>
      <c r="D25" s="18"/>
      <c r="E25" s="18"/>
      <c r="F25" s="19">
        <f t="shared" si="2"/>
        <v>50</v>
      </c>
      <c r="G25" s="19">
        <f t="shared" si="2"/>
        <v>50</v>
      </c>
    </row>
    <row r="26" spans="1:7" ht="37.5">
      <c r="A26" s="17" t="s">
        <v>13</v>
      </c>
      <c r="B26" s="18" t="s">
        <v>210</v>
      </c>
      <c r="C26" s="18">
        <v>200</v>
      </c>
      <c r="D26" s="18"/>
      <c r="E26" s="18"/>
      <c r="F26" s="19">
        <f t="shared" si="2"/>
        <v>50</v>
      </c>
      <c r="G26" s="19">
        <f t="shared" si="2"/>
        <v>50</v>
      </c>
    </row>
    <row r="27" spans="1:7">
      <c r="A27" s="17" t="s">
        <v>127</v>
      </c>
      <c r="B27" s="18" t="s">
        <v>210</v>
      </c>
      <c r="C27" s="18">
        <v>200</v>
      </c>
      <c r="D27" s="18" t="s">
        <v>32</v>
      </c>
      <c r="E27" s="20"/>
      <c r="F27" s="19">
        <f t="shared" si="2"/>
        <v>50</v>
      </c>
      <c r="G27" s="19">
        <f t="shared" si="2"/>
        <v>50</v>
      </c>
    </row>
    <row r="28" spans="1:7">
      <c r="A28" s="17" t="s">
        <v>129</v>
      </c>
      <c r="B28" s="18" t="s">
        <v>210</v>
      </c>
      <c r="C28" s="18">
        <v>200</v>
      </c>
      <c r="D28" s="18" t="s">
        <v>32</v>
      </c>
      <c r="E28" s="18" t="s">
        <v>30</v>
      </c>
      <c r="F28" s="23">
        <v>50</v>
      </c>
      <c r="G28" s="19">
        <v>50</v>
      </c>
    </row>
    <row r="29" spans="1:7">
      <c r="A29" s="17" t="s">
        <v>338</v>
      </c>
      <c r="B29" s="18" t="s">
        <v>101</v>
      </c>
      <c r="C29" s="18"/>
      <c r="D29" s="18"/>
      <c r="E29" s="18"/>
      <c r="F29" s="19">
        <f>F30</f>
        <v>161199.1</v>
      </c>
      <c r="G29" s="19">
        <f>G30</f>
        <v>162811.1</v>
      </c>
    </row>
    <row r="30" spans="1:7" ht="37.5">
      <c r="A30" s="17" t="s">
        <v>224</v>
      </c>
      <c r="B30" s="18" t="s">
        <v>214</v>
      </c>
      <c r="C30" s="18"/>
      <c r="D30" s="18"/>
      <c r="E30" s="18"/>
      <c r="F30" s="19">
        <f t="shared" ref="F30:G32" si="3">F31</f>
        <v>161199.1</v>
      </c>
      <c r="G30" s="19">
        <f t="shared" si="3"/>
        <v>162811.1</v>
      </c>
    </row>
    <row r="31" spans="1:7" ht="56.25">
      <c r="A31" s="17" t="s">
        <v>25</v>
      </c>
      <c r="B31" s="18" t="s">
        <v>214</v>
      </c>
      <c r="C31" s="18">
        <v>600</v>
      </c>
      <c r="D31" s="18"/>
      <c r="E31" s="18"/>
      <c r="F31" s="19">
        <f t="shared" si="3"/>
        <v>161199.1</v>
      </c>
      <c r="G31" s="19">
        <f t="shared" si="3"/>
        <v>162811.1</v>
      </c>
    </row>
    <row r="32" spans="1:7">
      <c r="A32" s="17" t="s">
        <v>127</v>
      </c>
      <c r="B32" s="18" t="s">
        <v>214</v>
      </c>
      <c r="C32" s="18">
        <v>600</v>
      </c>
      <c r="D32" s="18" t="s">
        <v>32</v>
      </c>
      <c r="E32" s="20"/>
      <c r="F32" s="19">
        <f t="shared" si="3"/>
        <v>161199.1</v>
      </c>
      <c r="G32" s="19">
        <f t="shared" si="3"/>
        <v>162811.1</v>
      </c>
    </row>
    <row r="33" spans="1:7">
      <c r="A33" s="17" t="s">
        <v>128</v>
      </c>
      <c r="B33" s="18" t="s">
        <v>214</v>
      </c>
      <c r="C33" s="18">
        <v>600</v>
      </c>
      <c r="D33" s="18" t="s">
        <v>32</v>
      </c>
      <c r="E33" s="20" t="s">
        <v>6</v>
      </c>
      <c r="F33" s="23">
        <v>161199.1</v>
      </c>
      <c r="G33" s="19">
        <v>162811.1</v>
      </c>
    </row>
    <row r="34" spans="1:7" ht="37.5">
      <c r="A34" s="17" t="s">
        <v>234</v>
      </c>
      <c r="B34" s="18" t="s">
        <v>102</v>
      </c>
      <c r="C34" s="18"/>
      <c r="D34" s="18"/>
      <c r="E34" s="18"/>
      <c r="F34" s="19">
        <f>F35+F44+F67</f>
        <v>540052.67200000002</v>
      </c>
      <c r="G34" s="19">
        <f>G35+G44+G67</f>
        <v>541070.67200000002</v>
      </c>
    </row>
    <row r="35" spans="1:7">
      <c r="A35" s="17" t="s">
        <v>339</v>
      </c>
      <c r="B35" s="18" t="s">
        <v>103</v>
      </c>
      <c r="C35" s="18"/>
      <c r="D35" s="18"/>
      <c r="E35" s="18"/>
      <c r="F35" s="19">
        <f>F36+F40</f>
        <v>289697.97200000001</v>
      </c>
      <c r="G35" s="19">
        <f>G36+G40</f>
        <v>289841.37199999997</v>
      </c>
    </row>
    <row r="36" spans="1:7" ht="56.25">
      <c r="A36" s="17" t="s">
        <v>225</v>
      </c>
      <c r="B36" s="18" t="s">
        <v>104</v>
      </c>
      <c r="C36" s="18"/>
      <c r="D36" s="18"/>
      <c r="E36" s="18"/>
      <c r="F36" s="23">
        <f t="shared" ref="F36:G38" si="4">F37</f>
        <v>21312.171999999999</v>
      </c>
      <c r="G36" s="23">
        <f t="shared" si="4"/>
        <v>47624.771999999997</v>
      </c>
    </row>
    <row r="37" spans="1:7" ht="56.25">
      <c r="A37" s="17" t="s">
        <v>25</v>
      </c>
      <c r="B37" s="18" t="s">
        <v>104</v>
      </c>
      <c r="C37" s="18">
        <v>600</v>
      </c>
      <c r="D37" s="18"/>
      <c r="E37" s="18"/>
      <c r="F37" s="23">
        <f t="shared" si="4"/>
        <v>21312.171999999999</v>
      </c>
      <c r="G37" s="23">
        <f t="shared" si="4"/>
        <v>47624.771999999997</v>
      </c>
    </row>
    <row r="38" spans="1:7">
      <c r="A38" s="17" t="s">
        <v>127</v>
      </c>
      <c r="B38" s="18" t="s">
        <v>104</v>
      </c>
      <c r="C38" s="18">
        <v>600</v>
      </c>
      <c r="D38" s="18" t="s">
        <v>32</v>
      </c>
      <c r="E38" s="20"/>
      <c r="F38" s="23">
        <f t="shared" si="4"/>
        <v>21312.171999999999</v>
      </c>
      <c r="G38" s="23">
        <f t="shared" si="4"/>
        <v>47624.771999999997</v>
      </c>
    </row>
    <row r="39" spans="1:7">
      <c r="A39" s="17" t="s">
        <v>130</v>
      </c>
      <c r="B39" s="18" t="s">
        <v>104</v>
      </c>
      <c r="C39" s="18">
        <v>600</v>
      </c>
      <c r="D39" s="18" t="s">
        <v>32</v>
      </c>
      <c r="E39" s="18" t="s">
        <v>8</v>
      </c>
      <c r="F39" s="13">
        <f>27502-6089.828-100</f>
        <v>21312.171999999999</v>
      </c>
      <c r="G39" s="67">
        <f>53814.6-6089.828-100</f>
        <v>47624.771999999997</v>
      </c>
    </row>
    <row r="40" spans="1:7" ht="75">
      <c r="A40" s="49" t="s">
        <v>226</v>
      </c>
      <c r="B40" s="48" t="s">
        <v>215</v>
      </c>
      <c r="C40" s="18"/>
      <c r="D40" s="18"/>
      <c r="E40" s="18"/>
      <c r="F40" s="23">
        <f t="shared" ref="F40:G42" si="5">F41</f>
        <v>268385.8</v>
      </c>
      <c r="G40" s="23">
        <f t="shared" si="5"/>
        <v>242216.59999999998</v>
      </c>
    </row>
    <row r="41" spans="1:7" ht="75">
      <c r="A41" s="17" t="s">
        <v>222</v>
      </c>
      <c r="B41" s="48" t="s">
        <v>215</v>
      </c>
      <c r="C41" s="18">
        <v>600</v>
      </c>
      <c r="D41" s="18"/>
      <c r="E41" s="18"/>
      <c r="F41" s="19">
        <f t="shared" si="5"/>
        <v>268385.8</v>
      </c>
      <c r="G41" s="19">
        <f t="shared" si="5"/>
        <v>242216.59999999998</v>
      </c>
    </row>
    <row r="42" spans="1:7">
      <c r="A42" s="17" t="s">
        <v>127</v>
      </c>
      <c r="B42" s="48" t="s">
        <v>215</v>
      </c>
      <c r="C42" s="18">
        <v>600</v>
      </c>
      <c r="D42" s="18" t="s">
        <v>32</v>
      </c>
      <c r="E42" s="20"/>
      <c r="F42" s="19">
        <f t="shared" si="5"/>
        <v>268385.8</v>
      </c>
      <c r="G42" s="19">
        <f t="shared" si="5"/>
        <v>242216.59999999998</v>
      </c>
    </row>
    <row r="43" spans="1:7">
      <c r="A43" s="17" t="s">
        <v>130</v>
      </c>
      <c r="B43" s="18" t="s">
        <v>215</v>
      </c>
      <c r="C43" s="18">
        <v>600</v>
      </c>
      <c r="D43" s="18" t="s">
        <v>32</v>
      </c>
      <c r="E43" s="18" t="s">
        <v>8</v>
      </c>
      <c r="F43" s="23">
        <f>293610.2-27502+2277.6</f>
        <v>268385.8</v>
      </c>
      <c r="G43" s="23">
        <f>293753.6-53814.6+2277.6</f>
        <v>242216.59999999998</v>
      </c>
    </row>
    <row r="44" spans="1:7" ht="168.75">
      <c r="A44" s="17" t="s">
        <v>105</v>
      </c>
      <c r="B44" s="18" t="s">
        <v>106</v>
      </c>
      <c r="C44" s="18"/>
      <c r="D44" s="18"/>
      <c r="E44" s="18"/>
      <c r="F44" s="19">
        <f>F45+F49+F56+F63</f>
        <v>229097.60000000001</v>
      </c>
      <c r="G44" s="19">
        <f>G45+G49+G56+G63</f>
        <v>229646.80000000002</v>
      </c>
    </row>
    <row r="45" spans="1:7" ht="168.75">
      <c r="A45" s="17" t="s">
        <v>28</v>
      </c>
      <c r="B45" s="18" t="s">
        <v>107</v>
      </c>
      <c r="C45" s="18" t="s">
        <v>7</v>
      </c>
      <c r="D45" s="18"/>
      <c r="E45" s="18"/>
      <c r="F45" s="19">
        <f t="shared" ref="F45:G47" si="6">F46</f>
        <v>201095.3</v>
      </c>
      <c r="G45" s="19">
        <f t="shared" si="6"/>
        <v>201095.3</v>
      </c>
    </row>
    <row r="46" spans="1:7" ht="56.25">
      <c r="A46" s="17" t="s">
        <v>25</v>
      </c>
      <c r="B46" s="18" t="s">
        <v>107</v>
      </c>
      <c r="C46" s="18" t="s">
        <v>26</v>
      </c>
      <c r="D46" s="18"/>
      <c r="E46" s="18"/>
      <c r="F46" s="19">
        <f t="shared" si="6"/>
        <v>201095.3</v>
      </c>
      <c r="G46" s="19">
        <f t="shared" si="6"/>
        <v>201095.3</v>
      </c>
    </row>
    <row r="47" spans="1:7">
      <c r="A47" s="17" t="s">
        <v>127</v>
      </c>
      <c r="B47" s="18" t="s">
        <v>107</v>
      </c>
      <c r="C47" s="18" t="s">
        <v>26</v>
      </c>
      <c r="D47" s="18" t="s">
        <v>32</v>
      </c>
      <c r="E47" s="20"/>
      <c r="F47" s="19">
        <f t="shared" si="6"/>
        <v>201095.3</v>
      </c>
      <c r="G47" s="19">
        <f t="shared" si="6"/>
        <v>201095.3</v>
      </c>
    </row>
    <row r="48" spans="1:7">
      <c r="A48" s="17" t="s">
        <v>130</v>
      </c>
      <c r="B48" s="18" t="s">
        <v>107</v>
      </c>
      <c r="C48" s="18" t="s">
        <v>26</v>
      </c>
      <c r="D48" s="18" t="s">
        <v>32</v>
      </c>
      <c r="E48" s="18" t="s">
        <v>8</v>
      </c>
      <c r="F48" s="23">
        <v>201095.3</v>
      </c>
      <c r="G48" s="23">
        <v>201095.3</v>
      </c>
    </row>
    <row r="49" spans="1:7" ht="56.25">
      <c r="A49" s="8" t="s">
        <v>266</v>
      </c>
      <c r="B49" s="18" t="s">
        <v>115</v>
      </c>
      <c r="C49" s="18"/>
      <c r="D49" s="18"/>
      <c r="E49" s="18"/>
      <c r="F49" s="19">
        <f>F50+F53</f>
        <v>4605.7</v>
      </c>
      <c r="G49" s="19">
        <f>G50+G53</f>
        <v>4608.0999999999995</v>
      </c>
    </row>
    <row r="50" spans="1:7" ht="112.5">
      <c r="A50" s="17" t="s">
        <v>9</v>
      </c>
      <c r="B50" s="18" t="s">
        <v>115</v>
      </c>
      <c r="C50" s="18">
        <v>100</v>
      </c>
      <c r="D50" s="18"/>
      <c r="E50" s="18"/>
      <c r="F50" s="19">
        <f>F51</f>
        <v>4540.2</v>
      </c>
      <c r="G50" s="19">
        <f>G51</f>
        <v>4540.2</v>
      </c>
    </row>
    <row r="51" spans="1:7">
      <c r="A51" s="17" t="s">
        <v>127</v>
      </c>
      <c r="B51" s="18" t="s">
        <v>115</v>
      </c>
      <c r="C51" s="20" t="s">
        <v>10</v>
      </c>
      <c r="D51" s="20" t="s">
        <v>32</v>
      </c>
      <c r="E51" s="20"/>
      <c r="F51" s="19">
        <f>F52</f>
        <v>4540.2</v>
      </c>
      <c r="G51" s="19">
        <f>G52</f>
        <v>4540.2</v>
      </c>
    </row>
    <row r="52" spans="1:7">
      <c r="A52" s="17" t="s">
        <v>129</v>
      </c>
      <c r="B52" s="18" t="s">
        <v>115</v>
      </c>
      <c r="C52" s="20" t="s">
        <v>10</v>
      </c>
      <c r="D52" s="20" t="s">
        <v>32</v>
      </c>
      <c r="E52" s="20" t="s">
        <v>30</v>
      </c>
      <c r="F52" s="23">
        <v>4540.2</v>
      </c>
      <c r="G52" s="19">
        <v>4540.2</v>
      </c>
    </row>
    <row r="53" spans="1:7" ht="37.5">
      <c r="A53" s="17" t="s">
        <v>13</v>
      </c>
      <c r="B53" s="18" t="s">
        <v>115</v>
      </c>
      <c r="C53" s="18">
        <v>200</v>
      </c>
      <c r="D53" s="18"/>
      <c r="E53" s="18"/>
      <c r="F53" s="19">
        <f>F54</f>
        <v>65.5</v>
      </c>
      <c r="G53" s="19">
        <f>G54</f>
        <v>67.900000000000006</v>
      </c>
    </row>
    <row r="54" spans="1:7">
      <c r="A54" s="17" t="s">
        <v>127</v>
      </c>
      <c r="B54" s="18" t="s">
        <v>115</v>
      </c>
      <c r="C54" s="18">
        <v>200</v>
      </c>
      <c r="D54" s="20" t="s">
        <v>32</v>
      </c>
      <c r="E54" s="20"/>
      <c r="F54" s="19">
        <f>F55</f>
        <v>65.5</v>
      </c>
      <c r="G54" s="19">
        <f>G55</f>
        <v>67.900000000000006</v>
      </c>
    </row>
    <row r="55" spans="1:7">
      <c r="A55" s="17" t="s">
        <v>129</v>
      </c>
      <c r="B55" s="18" t="s">
        <v>115</v>
      </c>
      <c r="C55" s="18">
        <v>200</v>
      </c>
      <c r="D55" s="18" t="s">
        <v>32</v>
      </c>
      <c r="E55" s="18" t="s">
        <v>30</v>
      </c>
      <c r="F55" s="23">
        <v>65.5</v>
      </c>
      <c r="G55" s="19">
        <v>67.900000000000006</v>
      </c>
    </row>
    <row r="56" spans="1:7" ht="37.5">
      <c r="A56" s="8" t="s">
        <v>267</v>
      </c>
      <c r="B56" s="18" t="s">
        <v>49</v>
      </c>
      <c r="C56" s="18" t="s">
        <v>7</v>
      </c>
      <c r="D56" s="18"/>
      <c r="E56" s="18"/>
      <c r="F56" s="19">
        <f>F57+F60</f>
        <v>351.2</v>
      </c>
      <c r="G56" s="19">
        <f>G57+G60</f>
        <v>351.2</v>
      </c>
    </row>
    <row r="57" spans="1:7" ht="112.5">
      <c r="A57" s="17" t="s">
        <v>9</v>
      </c>
      <c r="B57" s="18" t="s">
        <v>49</v>
      </c>
      <c r="C57" s="18" t="s">
        <v>10</v>
      </c>
      <c r="D57" s="18"/>
      <c r="E57" s="18"/>
      <c r="F57" s="19">
        <f>F58</f>
        <v>341.3</v>
      </c>
      <c r="G57" s="19">
        <f>G58</f>
        <v>341.3</v>
      </c>
    </row>
    <row r="58" spans="1:7">
      <c r="A58" s="17" t="s">
        <v>159</v>
      </c>
      <c r="B58" s="18" t="s">
        <v>49</v>
      </c>
      <c r="C58" s="18">
        <v>100</v>
      </c>
      <c r="D58" s="20" t="s">
        <v>6</v>
      </c>
      <c r="E58" s="20"/>
      <c r="F58" s="19">
        <f>F59</f>
        <v>341.3</v>
      </c>
      <c r="G58" s="19">
        <f>G59</f>
        <v>341.3</v>
      </c>
    </row>
    <row r="59" spans="1:7" ht="93.75">
      <c r="A59" s="17" t="s">
        <v>131</v>
      </c>
      <c r="B59" s="18" t="s">
        <v>49</v>
      </c>
      <c r="C59" s="18">
        <v>100</v>
      </c>
      <c r="D59" s="20" t="s">
        <v>6</v>
      </c>
      <c r="E59" s="20" t="s">
        <v>17</v>
      </c>
      <c r="F59" s="23">
        <v>341.3</v>
      </c>
      <c r="G59" s="23">
        <v>341.3</v>
      </c>
    </row>
    <row r="60" spans="1:7" ht="37.5">
      <c r="A60" s="17" t="s">
        <v>13</v>
      </c>
      <c r="B60" s="18" t="s">
        <v>49</v>
      </c>
      <c r="C60" s="18" t="s">
        <v>14</v>
      </c>
      <c r="D60" s="18"/>
      <c r="E60" s="18"/>
      <c r="F60" s="19">
        <f>F61</f>
        <v>9.9</v>
      </c>
      <c r="G60" s="19">
        <f>G61</f>
        <v>9.9</v>
      </c>
    </row>
    <row r="61" spans="1:7">
      <c r="A61" s="17" t="s">
        <v>159</v>
      </c>
      <c r="B61" s="18" t="s">
        <v>49</v>
      </c>
      <c r="C61" s="18" t="s">
        <v>14</v>
      </c>
      <c r="D61" s="20" t="s">
        <v>6</v>
      </c>
      <c r="E61" s="20"/>
      <c r="F61" s="19">
        <f>F62</f>
        <v>9.9</v>
      </c>
      <c r="G61" s="19">
        <f>G62</f>
        <v>9.9</v>
      </c>
    </row>
    <row r="62" spans="1:7" ht="93.75">
      <c r="A62" s="17" t="s">
        <v>131</v>
      </c>
      <c r="B62" s="18" t="s">
        <v>49</v>
      </c>
      <c r="C62" s="18" t="s">
        <v>14</v>
      </c>
      <c r="D62" s="18" t="s">
        <v>6</v>
      </c>
      <c r="E62" s="18" t="s">
        <v>17</v>
      </c>
      <c r="F62" s="23">
        <v>9.9</v>
      </c>
      <c r="G62" s="23">
        <v>9.9</v>
      </c>
    </row>
    <row r="63" spans="1:7" ht="243.75">
      <c r="A63" s="53" t="s">
        <v>268</v>
      </c>
      <c r="B63" s="22" t="s">
        <v>257</v>
      </c>
      <c r="C63" s="18"/>
      <c r="D63" s="18"/>
      <c r="E63" s="18"/>
      <c r="F63" s="23">
        <f t="shared" ref="F63:G65" si="7">F64</f>
        <v>23045.4</v>
      </c>
      <c r="G63" s="23">
        <f t="shared" si="7"/>
        <v>23592.2</v>
      </c>
    </row>
    <row r="64" spans="1:7" ht="56.25">
      <c r="A64" s="17" t="s">
        <v>25</v>
      </c>
      <c r="B64" s="22" t="s">
        <v>257</v>
      </c>
      <c r="C64" s="18">
        <v>600</v>
      </c>
      <c r="D64" s="18"/>
      <c r="E64" s="18"/>
      <c r="F64" s="23">
        <f t="shared" si="7"/>
        <v>23045.4</v>
      </c>
      <c r="G64" s="23">
        <f t="shared" si="7"/>
        <v>23592.2</v>
      </c>
    </row>
    <row r="65" spans="1:7">
      <c r="A65" s="17" t="s">
        <v>127</v>
      </c>
      <c r="B65" s="22" t="s">
        <v>257</v>
      </c>
      <c r="C65" s="18">
        <v>600</v>
      </c>
      <c r="D65" s="20" t="s">
        <v>32</v>
      </c>
      <c r="E65" s="20"/>
      <c r="F65" s="23">
        <f t="shared" si="7"/>
        <v>23045.4</v>
      </c>
      <c r="G65" s="23">
        <f t="shared" si="7"/>
        <v>23592.2</v>
      </c>
    </row>
    <row r="66" spans="1:7">
      <c r="A66" s="17" t="s">
        <v>130</v>
      </c>
      <c r="B66" s="22" t="s">
        <v>257</v>
      </c>
      <c r="C66" s="18">
        <v>600</v>
      </c>
      <c r="D66" s="20" t="s">
        <v>32</v>
      </c>
      <c r="E66" s="20" t="s">
        <v>8</v>
      </c>
      <c r="F66" s="23">
        <v>23045.4</v>
      </c>
      <c r="G66" s="23">
        <v>23592.2</v>
      </c>
    </row>
    <row r="67" spans="1:7" ht="56.25">
      <c r="A67" s="17" t="s">
        <v>340</v>
      </c>
      <c r="B67" s="18" t="s">
        <v>109</v>
      </c>
      <c r="C67" s="18"/>
      <c r="D67" s="18"/>
      <c r="E67" s="18"/>
      <c r="F67" s="19">
        <f>F68+F75</f>
        <v>21257.1</v>
      </c>
      <c r="G67" s="19">
        <f>G68+G75</f>
        <v>21582.5</v>
      </c>
    </row>
    <row r="68" spans="1:7" ht="37.5">
      <c r="A68" s="17" t="s">
        <v>227</v>
      </c>
      <c r="B68" s="18" t="s">
        <v>217</v>
      </c>
      <c r="C68" s="18"/>
      <c r="D68" s="18"/>
      <c r="E68" s="18"/>
      <c r="F68" s="19">
        <f>F69+F72</f>
        <v>3150</v>
      </c>
      <c r="G68" s="19">
        <f>G69+G72</f>
        <v>3150</v>
      </c>
    </row>
    <row r="69" spans="1:7" ht="37.5">
      <c r="A69" s="17" t="s">
        <v>13</v>
      </c>
      <c r="B69" s="18" t="s">
        <v>217</v>
      </c>
      <c r="C69" s="18">
        <v>200</v>
      </c>
      <c r="D69" s="18"/>
      <c r="E69" s="18"/>
      <c r="F69" s="19">
        <f>F70</f>
        <v>2150</v>
      </c>
      <c r="G69" s="19">
        <f>G70</f>
        <v>2150</v>
      </c>
    </row>
    <row r="70" spans="1:7">
      <c r="A70" s="17" t="s">
        <v>127</v>
      </c>
      <c r="B70" s="18" t="s">
        <v>217</v>
      </c>
      <c r="C70" s="18">
        <v>200</v>
      </c>
      <c r="D70" s="18" t="s">
        <v>32</v>
      </c>
      <c r="E70" s="20"/>
      <c r="F70" s="19">
        <f>F71</f>
        <v>2150</v>
      </c>
      <c r="G70" s="19">
        <f>G71</f>
        <v>2150</v>
      </c>
    </row>
    <row r="71" spans="1:7">
      <c r="A71" s="17" t="s">
        <v>129</v>
      </c>
      <c r="B71" s="18" t="s">
        <v>217</v>
      </c>
      <c r="C71" s="18">
        <v>200</v>
      </c>
      <c r="D71" s="18" t="s">
        <v>32</v>
      </c>
      <c r="E71" s="18" t="s">
        <v>30</v>
      </c>
      <c r="F71" s="23">
        <v>2150</v>
      </c>
      <c r="G71" s="19">
        <v>2150</v>
      </c>
    </row>
    <row r="72" spans="1:7" ht="37.5">
      <c r="A72" s="21" t="s">
        <v>40</v>
      </c>
      <c r="B72" s="18" t="s">
        <v>217</v>
      </c>
      <c r="C72" s="18">
        <v>300</v>
      </c>
      <c r="D72" s="18"/>
      <c r="E72" s="18"/>
      <c r="F72" s="23">
        <f>F73</f>
        <v>1000</v>
      </c>
      <c r="G72" s="23">
        <f>G73</f>
        <v>1000</v>
      </c>
    </row>
    <row r="73" spans="1:7">
      <c r="A73" s="17" t="s">
        <v>127</v>
      </c>
      <c r="B73" s="18" t="s">
        <v>217</v>
      </c>
      <c r="C73" s="18">
        <v>300</v>
      </c>
      <c r="D73" s="18" t="s">
        <v>32</v>
      </c>
      <c r="E73" s="20"/>
      <c r="F73" s="23">
        <f>F74</f>
        <v>1000</v>
      </c>
      <c r="G73" s="23">
        <f>G74</f>
        <v>1000</v>
      </c>
    </row>
    <row r="74" spans="1:7">
      <c r="A74" s="17" t="s">
        <v>129</v>
      </c>
      <c r="B74" s="18" t="s">
        <v>217</v>
      </c>
      <c r="C74" s="18">
        <v>300</v>
      </c>
      <c r="D74" s="18" t="s">
        <v>32</v>
      </c>
      <c r="E74" s="18" t="s">
        <v>30</v>
      </c>
      <c r="F74" s="23">
        <v>1000</v>
      </c>
      <c r="G74" s="19">
        <v>1000</v>
      </c>
    </row>
    <row r="75" spans="1:7" ht="93.75">
      <c r="A75" s="8" t="s">
        <v>259</v>
      </c>
      <c r="B75" s="22" t="s">
        <v>258</v>
      </c>
      <c r="C75" s="18"/>
      <c r="D75" s="18"/>
      <c r="E75" s="18"/>
      <c r="F75" s="23">
        <f t="shared" ref="F75:G77" si="8">F76</f>
        <v>18107.099999999999</v>
      </c>
      <c r="G75" s="23">
        <f t="shared" si="8"/>
        <v>18432.5</v>
      </c>
    </row>
    <row r="76" spans="1:7" ht="56.25">
      <c r="A76" s="17" t="s">
        <v>25</v>
      </c>
      <c r="B76" s="22" t="s">
        <v>258</v>
      </c>
      <c r="C76" s="18">
        <v>600</v>
      </c>
      <c r="D76" s="18"/>
      <c r="E76" s="18"/>
      <c r="F76" s="23">
        <f t="shared" si="8"/>
        <v>18107.099999999999</v>
      </c>
      <c r="G76" s="23">
        <f t="shared" si="8"/>
        <v>18432.5</v>
      </c>
    </row>
    <row r="77" spans="1:7">
      <c r="A77" s="17" t="s">
        <v>127</v>
      </c>
      <c r="B77" s="22" t="s">
        <v>258</v>
      </c>
      <c r="C77" s="18">
        <v>600</v>
      </c>
      <c r="D77" s="20" t="s">
        <v>32</v>
      </c>
      <c r="E77" s="20"/>
      <c r="F77" s="23">
        <f t="shared" si="8"/>
        <v>18107.099999999999</v>
      </c>
      <c r="G77" s="23">
        <f t="shared" si="8"/>
        <v>18432.5</v>
      </c>
    </row>
    <row r="78" spans="1:7">
      <c r="A78" s="17" t="s">
        <v>130</v>
      </c>
      <c r="B78" s="22" t="s">
        <v>258</v>
      </c>
      <c r="C78" s="18">
        <v>600</v>
      </c>
      <c r="D78" s="20" t="s">
        <v>32</v>
      </c>
      <c r="E78" s="20" t="s">
        <v>8</v>
      </c>
      <c r="F78" s="23">
        <v>18107.099999999999</v>
      </c>
      <c r="G78" s="19">
        <v>18432.5</v>
      </c>
    </row>
    <row r="79" spans="1:7" ht="37.5">
      <c r="A79" s="17" t="s">
        <v>235</v>
      </c>
      <c r="B79" s="18" t="s">
        <v>110</v>
      </c>
      <c r="C79" s="18"/>
      <c r="D79" s="18"/>
      <c r="E79" s="18"/>
      <c r="F79" s="19">
        <f>F80+F90</f>
        <v>34921.1</v>
      </c>
      <c r="G79" s="19">
        <f>G80+G90</f>
        <v>35267.5</v>
      </c>
    </row>
    <row r="80" spans="1:7" ht="37.5">
      <c r="A80" s="17" t="s">
        <v>365</v>
      </c>
      <c r="B80" s="18" t="s">
        <v>111</v>
      </c>
      <c r="C80" s="18"/>
      <c r="D80" s="18"/>
      <c r="E80" s="18"/>
      <c r="F80" s="19">
        <f>F81+F86</f>
        <v>34721.1</v>
      </c>
      <c r="G80" s="19">
        <f>G81+G86</f>
        <v>35067.5</v>
      </c>
    </row>
    <row r="81" spans="1:7" ht="93.75">
      <c r="A81" s="17" t="s">
        <v>228</v>
      </c>
      <c r="B81" s="18" t="s">
        <v>112</v>
      </c>
      <c r="C81" s="18"/>
      <c r="D81" s="18"/>
      <c r="E81" s="18"/>
      <c r="F81" s="19">
        <f t="shared" ref="F81:G84" si="9">F82</f>
        <v>79.2</v>
      </c>
      <c r="G81" s="19">
        <f t="shared" si="9"/>
        <v>79.2</v>
      </c>
    </row>
    <row r="82" spans="1:7">
      <c r="A82" s="17" t="s">
        <v>33</v>
      </c>
      <c r="B82" s="18" t="s">
        <v>113</v>
      </c>
      <c r="C82" s="18"/>
      <c r="D82" s="18"/>
      <c r="E82" s="18"/>
      <c r="F82" s="19">
        <f t="shared" si="9"/>
        <v>79.2</v>
      </c>
      <c r="G82" s="19">
        <f t="shared" si="9"/>
        <v>79.2</v>
      </c>
    </row>
    <row r="83" spans="1:7" ht="56.25">
      <c r="A83" s="17" t="s">
        <v>25</v>
      </c>
      <c r="B83" s="18" t="s">
        <v>113</v>
      </c>
      <c r="C83" s="18">
        <v>600</v>
      </c>
      <c r="D83" s="18"/>
      <c r="E83" s="18"/>
      <c r="F83" s="19">
        <f t="shared" si="9"/>
        <v>79.2</v>
      </c>
      <c r="G83" s="19">
        <f t="shared" si="9"/>
        <v>79.2</v>
      </c>
    </row>
    <row r="84" spans="1:7">
      <c r="A84" s="17" t="s">
        <v>127</v>
      </c>
      <c r="B84" s="18" t="s">
        <v>113</v>
      </c>
      <c r="C84" s="18">
        <v>600</v>
      </c>
      <c r="D84" s="18" t="s">
        <v>32</v>
      </c>
      <c r="E84" s="20"/>
      <c r="F84" s="19">
        <f t="shared" si="9"/>
        <v>79.2</v>
      </c>
      <c r="G84" s="19">
        <f t="shared" si="9"/>
        <v>79.2</v>
      </c>
    </row>
    <row r="85" spans="1:7">
      <c r="A85" s="17" t="s">
        <v>202</v>
      </c>
      <c r="B85" s="48" t="s">
        <v>113</v>
      </c>
      <c r="C85" s="18">
        <v>600</v>
      </c>
      <c r="D85" s="18" t="s">
        <v>32</v>
      </c>
      <c r="E85" s="20" t="s">
        <v>11</v>
      </c>
      <c r="F85" s="23">
        <v>79.2</v>
      </c>
      <c r="G85" s="23">
        <v>79.2</v>
      </c>
    </row>
    <row r="86" spans="1:7" ht="112.5">
      <c r="A86" s="49" t="s">
        <v>229</v>
      </c>
      <c r="B86" s="48" t="s">
        <v>216</v>
      </c>
      <c r="C86" s="18"/>
      <c r="D86" s="18"/>
      <c r="E86" s="20"/>
      <c r="F86" s="19">
        <f t="shared" ref="F86:G88" si="10">F87</f>
        <v>34641.9</v>
      </c>
      <c r="G86" s="19">
        <f t="shared" si="10"/>
        <v>34988.300000000003</v>
      </c>
    </row>
    <row r="87" spans="1:7" ht="56.25">
      <c r="A87" s="17" t="s">
        <v>25</v>
      </c>
      <c r="B87" s="48" t="s">
        <v>216</v>
      </c>
      <c r="C87" s="18">
        <v>600</v>
      </c>
      <c r="D87" s="18"/>
      <c r="E87" s="18"/>
      <c r="F87" s="19">
        <f t="shared" si="10"/>
        <v>34641.9</v>
      </c>
      <c r="G87" s="19">
        <f t="shared" si="10"/>
        <v>34988.300000000003</v>
      </c>
    </row>
    <row r="88" spans="1:7">
      <c r="A88" s="17" t="s">
        <v>127</v>
      </c>
      <c r="B88" s="18" t="s">
        <v>216</v>
      </c>
      <c r="C88" s="18">
        <v>600</v>
      </c>
      <c r="D88" s="18" t="s">
        <v>32</v>
      </c>
      <c r="E88" s="20"/>
      <c r="F88" s="19">
        <f t="shared" si="10"/>
        <v>34641.9</v>
      </c>
      <c r="G88" s="19">
        <f t="shared" si="10"/>
        <v>34988.300000000003</v>
      </c>
    </row>
    <row r="89" spans="1:7">
      <c r="A89" s="17" t="s">
        <v>202</v>
      </c>
      <c r="B89" s="18" t="s">
        <v>216</v>
      </c>
      <c r="C89" s="18">
        <v>600</v>
      </c>
      <c r="D89" s="18" t="s">
        <v>32</v>
      </c>
      <c r="E89" s="20" t="s">
        <v>11</v>
      </c>
      <c r="F89" s="23">
        <v>34641.9</v>
      </c>
      <c r="G89" s="67">
        <v>34988.300000000003</v>
      </c>
    </row>
    <row r="90" spans="1:7" ht="56.25">
      <c r="A90" s="17" t="s">
        <v>342</v>
      </c>
      <c r="B90" s="18" t="s">
        <v>114</v>
      </c>
      <c r="C90" s="18"/>
      <c r="D90" s="18"/>
      <c r="E90" s="18"/>
      <c r="F90" s="19">
        <f>F91</f>
        <v>200</v>
      </c>
      <c r="G90" s="19">
        <f>G91</f>
        <v>200</v>
      </c>
    </row>
    <row r="91" spans="1:7" ht="37.5">
      <c r="A91" s="17" t="s">
        <v>223</v>
      </c>
      <c r="B91" s="18" t="s">
        <v>211</v>
      </c>
      <c r="C91" s="18"/>
      <c r="D91" s="18"/>
      <c r="E91" s="18"/>
      <c r="F91" s="19">
        <f>F92+F98+F95</f>
        <v>200</v>
      </c>
      <c r="G91" s="19">
        <f>G92+G98+G95</f>
        <v>200</v>
      </c>
    </row>
    <row r="92" spans="1:7" ht="37.5">
      <c r="A92" s="17" t="s">
        <v>13</v>
      </c>
      <c r="B92" s="18" t="s">
        <v>211</v>
      </c>
      <c r="C92" s="18">
        <v>200</v>
      </c>
      <c r="D92" s="18"/>
      <c r="E92" s="18"/>
      <c r="F92" s="19">
        <f>F93</f>
        <v>50</v>
      </c>
      <c r="G92" s="19">
        <f>G93</f>
        <v>50</v>
      </c>
    </row>
    <row r="93" spans="1:7">
      <c r="A93" s="17" t="s">
        <v>127</v>
      </c>
      <c r="B93" s="18" t="s">
        <v>211</v>
      </c>
      <c r="C93" s="18">
        <v>200</v>
      </c>
      <c r="D93" s="20" t="s">
        <v>32</v>
      </c>
      <c r="E93" s="20"/>
      <c r="F93" s="19">
        <f>F94</f>
        <v>50</v>
      </c>
      <c r="G93" s="19">
        <f>G94</f>
        <v>50</v>
      </c>
    </row>
    <row r="94" spans="1:7">
      <c r="A94" s="17" t="s">
        <v>129</v>
      </c>
      <c r="B94" s="18" t="s">
        <v>211</v>
      </c>
      <c r="C94" s="18">
        <v>200</v>
      </c>
      <c r="D94" s="20" t="s">
        <v>32</v>
      </c>
      <c r="E94" s="20" t="s">
        <v>30</v>
      </c>
      <c r="F94" s="23">
        <v>50</v>
      </c>
      <c r="G94" s="19">
        <v>50</v>
      </c>
    </row>
    <row r="95" spans="1:7" ht="37.5">
      <c r="A95" s="21" t="s">
        <v>40</v>
      </c>
      <c r="B95" s="18" t="s">
        <v>211</v>
      </c>
      <c r="C95" s="18">
        <v>300</v>
      </c>
      <c r="D95" s="20"/>
      <c r="E95" s="20"/>
      <c r="F95" s="19">
        <f>F96</f>
        <v>50</v>
      </c>
      <c r="G95" s="19">
        <f>G96</f>
        <v>50</v>
      </c>
    </row>
    <row r="96" spans="1:7">
      <c r="A96" s="17" t="s">
        <v>127</v>
      </c>
      <c r="B96" s="18" t="s">
        <v>211</v>
      </c>
      <c r="C96" s="18">
        <v>300</v>
      </c>
      <c r="D96" s="20" t="s">
        <v>32</v>
      </c>
      <c r="E96" s="20"/>
      <c r="F96" s="19">
        <f>F97</f>
        <v>50</v>
      </c>
      <c r="G96" s="19">
        <f>G97</f>
        <v>50</v>
      </c>
    </row>
    <row r="97" spans="1:7">
      <c r="A97" s="17" t="s">
        <v>129</v>
      </c>
      <c r="B97" s="18" t="s">
        <v>211</v>
      </c>
      <c r="C97" s="18">
        <v>300</v>
      </c>
      <c r="D97" s="18" t="s">
        <v>32</v>
      </c>
      <c r="E97" s="18" t="s">
        <v>30</v>
      </c>
      <c r="F97" s="23">
        <v>50</v>
      </c>
      <c r="G97" s="19">
        <v>50</v>
      </c>
    </row>
    <row r="98" spans="1:7" ht="56.25">
      <c r="A98" s="17" t="s">
        <v>25</v>
      </c>
      <c r="B98" s="18" t="s">
        <v>211</v>
      </c>
      <c r="C98" s="18">
        <v>600</v>
      </c>
      <c r="D98" s="18"/>
      <c r="E98" s="18"/>
      <c r="F98" s="19">
        <f>F99</f>
        <v>100</v>
      </c>
      <c r="G98" s="19">
        <f>G99</f>
        <v>100</v>
      </c>
    </row>
    <row r="99" spans="1:7">
      <c r="A99" s="17" t="s">
        <v>127</v>
      </c>
      <c r="B99" s="18" t="s">
        <v>211</v>
      </c>
      <c r="C99" s="18">
        <v>600</v>
      </c>
      <c r="D99" s="18" t="s">
        <v>32</v>
      </c>
      <c r="E99" s="20"/>
      <c r="F99" s="19">
        <f>F100</f>
        <v>100</v>
      </c>
      <c r="G99" s="19">
        <f>G100</f>
        <v>100</v>
      </c>
    </row>
    <row r="100" spans="1:7">
      <c r="A100" s="17" t="s">
        <v>129</v>
      </c>
      <c r="B100" s="18" t="s">
        <v>211</v>
      </c>
      <c r="C100" s="18">
        <v>600</v>
      </c>
      <c r="D100" s="18" t="s">
        <v>32</v>
      </c>
      <c r="E100" s="18" t="s">
        <v>30</v>
      </c>
      <c r="F100" s="23">
        <v>100</v>
      </c>
      <c r="G100" s="19">
        <v>100</v>
      </c>
    </row>
    <row r="101" spans="1:7" ht="75">
      <c r="A101" s="21" t="s">
        <v>236</v>
      </c>
      <c r="B101" s="7" t="s">
        <v>81</v>
      </c>
      <c r="C101" s="7"/>
      <c r="D101" s="7"/>
      <c r="E101" s="7"/>
      <c r="F101" s="23">
        <f>F102+F108</f>
        <v>26085.399999999998</v>
      </c>
      <c r="G101" s="23">
        <f>G102+G108</f>
        <v>26576.399999999998</v>
      </c>
    </row>
    <row r="102" spans="1:7" ht="37.5">
      <c r="A102" s="21" t="s">
        <v>237</v>
      </c>
      <c r="B102" s="7" t="s">
        <v>168</v>
      </c>
      <c r="C102" s="7"/>
      <c r="D102" s="7"/>
      <c r="E102" s="7"/>
      <c r="F102" s="23">
        <f t="shared" ref="F102:G106" si="11">F103</f>
        <v>3817.8</v>
      </c>
      <c r="G102" s="23">
        <f t="shared" si="11"/>
        <v>4014.8</v>
      </c>
    </row>
    <row r="103" spans="1:7" ht="37.5">
      <c r="A103" s="25" t="s">
        <v>343</v>
      </c>
      <c r="B103" s="7" t="s">
        <v>170</v>
      </c>
      <c r="C103" s="7"/>
      <c r="D103" s="7"/>
      <c r="E103" s="7"/>
      <c r="F103" s="23">
        <f t="shared" si="11"/>
        <v>3817.8</v>
      </c>
      <c r="G103" s="23">
        <f t="shared" si="11"/>
        <v>4014.8</v>
      </c>
    </row>
    <row r="104" spans="1:7" ht="131.25">
      <c r="A104" s="54" t="s">
        <v>269</v>
      </c>
      <c r="B104" s="26" t="s">
        <v>263</v>
      </c>
      <c r="C104" s="7"/>
      <c r="D104" s="7"/>
      <c r="E104" s="7"/>
      <c r="F104" s="23">
        <f t="shared" si="11"/>
        <v>3817.8</v>
      </c>
      <c r="G104" s="23">
        <f t="shared" si="11"/>
        <v>4014.8</v>
      </c>
    </row>
    <row r="105" spans="1:7" ht="56.25">
      <c r="A105" s="21" t="s">
        <v>25</v>
      </c>
      <c r="B105" s="26" t="s">
        <v>263</v>
      </c>
      <c r="C105" s="7">
        <v>600</v>
      </c>
      <c r="D105" s="7"/>
      <c r="E105" s="7"/>
      <c r="F105" s="23">
        <f t="shared" si="11"/>
        <v>3817.8</v>
      </c>
      <c r="G105" s="23">
        <f t="shared" si="11"/>
        <v>4014.8</v>
      </c>
    </row>
    <row r="106" spans="1:7">
      <c r="A106" s="21" t="s">
        <v>132</v>
      </c>
      <c r="B106" s="26" t="s">
        <v>263</v>
      </c>
      <c r="C106" s="7">
        <v>600</v>
      </c>
      <c r="D106" s="7" t="s">
        <v>37</v>
      </c>
      <c r="E106" s="22"/>
      <c r="F106" s="23">
        <f t="shared" si="11"/>
        <v>3817.8</v>
      </c>
      <c r="G106" s="23">
        <f t="shared" si="11"/>
        <v>4014.8</v>
      </c>
    </row>
    <row r="107" spans="1:7">
      <c r="A107" s="21" t="s">
        <v>134</v>
      </c>
      <c r="B107" s="26" t="s">
        <v>263</v>
      </c>
      <c r="C107" s="7">
        <v>600</v>
      </c>
      <c r="D107" s="7" t="s">
        <v>37</v>
      </c>
      <c r="E107" s="22" t="s">
        <v>17</v>
      </c>
      <c r="F107" s="23">
        <v>3817.8</v>
      </c>
      <c r="G107" s="67">
        <v>4014.8</v>
      </c>
    </row>
    <row r="108" spans="1:7" ht="56.25">
      <c r="A108" s="21" t="s">
        <v>238</v>
      </c>
      <c r="B108" s="7" t="s">
        <v>172</v>
      </c>
      <c r="C108" s="7"/>
      <c r="D108" s="7"/>
      <c r="E108" s="7"/>
      <c r="F108" s="23">
        <f>F109+F114</f>
        <v>22267.599999999999</v>
      </c>
      <c r="G108" s="23">
        <f>G109+G114</f>
        <v>22561.599999999999</v>
      </c>
    </row>
    <row r="109" spans="1:7" ht="37.5">
      <c r="A109" s="21" t="s">
        <v>344</v>
      </c>
      <c r="B109" s="7" t="s">
        <v>173</v>
      </c>
      <c r="C109" s="7"/>
      <c r="D109" s="7"/>
      <c r="E109" s="7"/>
      <c r="F109" s="23">
        <f t="shared" ref="F109:G112" si="12">F110</f>
        <v>13838.6</v>
      </c>
      <c r="G109" s="23">
        <f t="shared" si="12"/>
        <v>13838.6</v>
      </c>
    </row>
    <row r="110" spans="1:7" ht="75">
      <c r="A110" s="25" t="s">
        <v>82</v>
      </c>
      <c r="B110" s="26" t="s">
        <v>169</v>
      </c>
      <c r="C110" s="7" t="s">
        <v>7</v>
      </c>
      <c r="D110" s="7"/>
      <c r="E110" s="7"/>
      <c r="F110" s="23">
        <f t="shared" si="12"/>
        <v>13838.6</v>
      </c>
      <c r="G110" s="23">
        <f t="shared" si="12"/>
        <v>13838.6</v>
      </c>
    </row>
    <row r="111" spans="1:7" ht="37.5">
      <c r="A111" s="21" t="s">
        <v>40</v>
      </c>
      <c r="B111" s="26" t="s">
        <v>169</v>
      </c>
      <c r="C111" s="7" t="s">
        <v>80</v>
      </c>
      <c r="D111" s="7"/>
      <c r="E111" s="7"/>
      <c r="F111" s="23">
        <f t="shared" si="12"/>
        <v>13838.6</v>
      </c>
      <c r="G111" s="23">
        <f t="shared" si="12"/>
        <v>13838.6</v>
      </c>
    </row>
    <row r="112" spans="1:7">
      <c r="A112" s="21" t="s">
        <v>132</v>
      </c>
      <c r="B112" s="26" t="s">
        <v>169</v>
      </c>
      <c r="C112" s="7" t="s">
        <v>80</v>
      </c>
      <c r="D112" s="7" t="s">
        <v>37</v>
      </c>
      <c r="E112" s="22"/>
      <c r="F112" s="23">
        <f t="shared" si="12"/>
        <v>13838.6</v>
      </c>
      <c r="G112" s="23">
        <f t="shared" si="12"/>
        <v>13838.6</v>
      </c>
    </row>
    <row r="113" spans="1:7">
      <c r="A113" s="21" t="s">
        <v>134</v>
      </c>
      <c r="B113" s="26" t="s">
        <v>169</v>
      </c>
      <c r="C113" s="7" t="s">
        <v>80</v>
      </c>
      <c r="D113" s="7" t="s">
        <v>37</v>
      </c>
      <c r="E113" s="7" t="s">
        <v>17</v>
      </c>
      <c r="F113" s="23">
        <v>13838.6</v>
      </c>
      <c r="G113" s="23">
        <v>13838.6</v>
      </c>
    </row>
    <row r="114" spans="1:7" ht="75">
      <c r="A114" s="21" t="s">
        <v>345</v>
      </c>
      <c r="B114" s="26" t="s">
        <v>174</v>
      </c>
      <c r="C114" s="7"/>
      <c r="D114" s="7"/>
      <c r="E114" s="7"/>
      <c r="F114" s="23">
        <f>F127+F115+F119+F123</f>
        <v>8429</v>
      </c>
      <c r="G114" s="23">
        <f>G127+G115+G119+G123</f>
        <v>8723</v>
      </c>
    </row>
    <row r="115" spans="1:7" ht="93.75">
      <c r="A115" s="53" t="s">
        <v>270</v>
      </c>
      <c r="B115" s="26" t="s">
        <v>260</v>
      </c>
      <c r="C115" s="7"/>
      <c r="D115" s="7"/>
      <c r="E115" s="7"/>
      <c r="F115" s="23">
        <f t="shared" ref="F115:G117" si="13">F116</f>
        <v>3006.7</v>
      </c>
      <c r="G115" s="23">
        <f t="shared" si="13"/>
        <v>3127</v>
      </c>
    </row>
    <row r="116" spans="1:7" ht="37.5">
      <c r="A116" s="21" t="s">
        <v>40</v>
      </c>
      <c r="B116" s="26" t="s">
        <v>260</v>
      </c>
      <c r="C116" s="7" t="s">
        <v>80</v>
      </c>
      <c r="D116" s="7"/>
      <c r="E116" s="7"/>
      <c r="F116" s="23">
        <f t="shared" si="13"/>
        <v>3006.7</v>
      </c>
      <c r="G116" s="23">
        <f t="shared" si="13"/>
        <v>3127</v>
      </c>
    </row>
    <row r="117" spans="1:7">
      <c r="A117" s="21" t="s">
        <v>132</v>
      </c>
      <c r="B117" s="26" t="s">
        <v>260</v>
      </c>
      <c r="C117" s="7" t="s">
        <v>80</v>
      </c>
      <c r="D117" s="7" t="s">
        <v>37</v>
      </c>
      <c r="E117" s="22"/>
      <c r="F117" s="23">
        <f t="shared" si="13"/>
        <v>3006.7</v>
      </c>
      <c r="G117" s="23">
        <f t="shared" si="13"/>
        <v>3127</v>
      </c>
    </row>
    <row r="118" spans="1:7">
      <c r="A118" s="21" t="s">
        <v>134</v>
      </c>
      <c r="B118" s="26" t="s">
        <v>260</v>
      </c>
      <c r="C118" s="7" t="s">
        <v>80</v>
      </c>
      <c r="D118" s="7" t="s">
        <v>37</v>
      </c>
      <c r="E118" s="7" t="s">
        <v>17</v>
      </c>
      <c r="F118" s="23">
        <v>3006.7</v>
      </c>
      <c r="G118" s="19">
        <v>3127</v>
      </c>
    </row>
    <row r="119" spans="1:7" ht="75">
      <c r="A119" s="53" t="s">
        <v>271</v>
      </c>
      <c r="B119" s="26" t="s">
        <v>261</v>
      </c>
      <c r="C119" s="7"/>
      <c r="D119" s="7"/>
      <c r="E119" s="7"/>
      <c r="F119" s="23">
        <f t="shared" ref="F119:G121" si="14">F120</f>
        <v>1859.9</v>
      </c>
      <c r="G119" s="23">
        <f t="shared" si="14"/>
        <v>1934.3</v>
      </c>
    </row>
    <row r="120" spans="1:7" ht="37.5">
      <c r="A120" s="21" t="s">
        <v>40</v>
      </c>
      <c r="B120" s="26" t="s">
        <v>261</v>
      </c>
      <c r="C120" s="7" t="s">
        <v>80</v>
      </c>
      <c r="D120" s="7"/>
      <c r="E120" s="7"/>
      <c r="F120" s="23">
        <f t="shared" si="14"/>
        <v>1859.9</v>
      </c>
      <c r="G120" s="23">
        <f t="shared" si="14"/>
        <v>1934.3</v>
      </c>
    </row>
    <row r="121" spans="1:7">
      <c r="A121" s="21" t="s">
        <v>132</v>
      </c>
      <c r="B121" s="26" t="s">
        <v>261</v>
      </c>
      <c r="C121" s="7" t="s">
        <v>80</v>
      </c>
      <c r="D121" s="7" t="s">
        <v>37</v>
      </c>
      <c r="E121" s="22"/>
      <c r="F121" s="23">
        <f t="shared" si="14"/>
        <v>1859.9</v>
      </c>
      <c r="G121" s="23">
        <f t="shared" si="14"/>
        <v>1934.3</v>
      </c>
    </row>
    <row r="122" spans="1:7">
      <c r="A122" s="21" t="s">
        <v>134</v>
      </c>
      <c r="B122" s="26" t="s">
        <v>261</v>
      </c>
      <c r="C122" s="7" t="s">
        <v>80</v>
      </c>
      <c r="D122" s="7" t="s">
        <v>37</v>
      </c>
      <c r="E122" s="7" t="s">
        <v>17</v>
      </c>
      <c r="F122" s="23">
        <v>1859.9</v>
      </c>
      <c r="G122" s="19">
        <v>1934.3</v>
      </c>
    </row>
    <row r="123" spans="1:7" ht="93.75">
      <c r="A123" s="53" t="s">
        <v>272</v>
      </c>
      <c r="B123" s="26" t="s">
        <v>262</v>
      </c>
      <c r="C123" s="7"/>
      <c r="D123" s="7"/>
      <c r="E123" s="7"/>
      <c r="F123" s="23">
        <f t="shared" ref="F123:G125" si="15">F124</f>
        <v>2483.6999999999998</v>
      </c>
      <c r="G123" s="23">
        <f t="shared" si="15"/>
        <v>2583</v>
      </c>
    </row>
    <row r="124" spans="1:7" ht="37.5">
      <c r="A124" s="21" t="s">
        <v>40</v>
      </c>
      <c r="B124" s="26" t="s">
        <v>262</v>
      </c>
      <c r="C124" s="7" t="s">
        <v>80</v>
      </c>
      <c r="D124" s="7"/>
      <c r="E124" s="7"/>
      <c r="F124" s="23">
        <f t="shared" si="15"/>
        <v>2483.6999999999998</v>
      </c>
      <c r="G124" s="23">
        <f t="shared" si="15"/>
        <v>2583</v>
      </c>
    </row>
    <row r="125" spans="1:7">
      <c r="A125" s="21" t="s">
        <v>132</v>
      </c>
      <c r="B125" s="26" t="s">
        <v>262</v>
      </c>
      <c r="C125" s="7" t="s">
        <v>80</v>
      </c>
      <c r="D125" s="7" t="s">
        <v>37</v>
      </c>
      <c r="E125" s="22"/>
      <c r="F125" s="23">
        <f t="shared" si="15"/>
        <v>2483.6999999999998</v>
      </c>
      <c r="G125" s="23">
        <f t="shared" si="15"/>
        <v>2583</v>
      </c>
    </row>
    <row r="126" spans="1:7">
      <c r="A126" s="21" t="s">
        <v>134</v>
      </c>
      <c r="B126" s="26" t="s">
        <v>262</v>
      </c>
      <c r="C126" s="7" t="s">
        <v>80</v>
      </c>
      <c r="D126" s="7" t="s">
        <v>37</v>
      </c>
      <c r="E126" s="7" t="s">
        <v>17</v>
      </c>
      <c r="F126" s="23">
        <v>2483.6999999999998</v>
      </c>
      <c r="G126" s="19">
        <v>2583</v>
      </c>
    </row>
    <row r="127" spans="1:7" ht="37.5">
      <c r="A127" s="8" t="s">
        <v>273</v>
      </c>
      <c r="B127" s="7" t="s">
        <v>52</v>
      </c>
      <c r="C127" s="7"/>
      <c r="D127" s="7"/>
      <c r="E127" s="7"/>
      <c r="F127" s="23">
        <f>F128+F131</f>
        <v>1078.7</v>
      </c>
      <c r="G127" s="23">
        <f>G128+G131</f>
        <v>1078.7</v>
      </c>
    </row>
    <row r="128" spans="1:7" ht="112.5">
      <c r="A128" s="21" t="s">
        <v>9</v>
      </c>
      <c r="B128" s="7" t="s">
        <v>52</v>
      </c>
      <c r="C128" s="7" t="s">
        <v>10</v>
      </c>
      <c r="D128" s="7"/>
      <c r="E128" s="7"/>
      <c r="F128" s="23">
        <f>F129</f>
        <v>1035.2</v>
      </c>
      <c r="G128" s="23">
        <f>G129</f>
        <v>1035.2</v>
      </c>
    </row>
    <row r="129" spans="1:7">
      <c r="A129" s="17" t="s">
        <v>159</v>
      </c>
      <c r="B129" s="7" t="s">
        <v>52</v>
      </c>
      <c r="C129" s="7">
        <v>100</v>
      </c>
      <c r="D129" s="7" t="s">
        <v>6</v>
      </c>
      <c r="E129" s="22"/>
      <c r="F129" s="23">
        <f>F130</f>
        <v>1035.2</v>
      </c>
      <c r="G129" s="23">
        <f>G130</f>
        <v>1035.2</v>
      </c>
    </row>
    <row r="130" spans="1:7">
      <c r="A130" s="21" t="s">
        <v>135</v>
      </c>
      <c r="B130" s="7" t="s">
        <v>52</v>
      </c>
      <c r="C130" s="7">
        <v>100</v>
      </c>
      <c r="D130" s="7" t="s">
        <v>6</v>
      </c>
      <c r="E130" s="7" t="s">
        <v>21</v>
      </c>
      <c r="F130" s="23">
        <v>1035.2</v>
      </c>
      <c r="G130" s="23">
        <v>1035.2</v>
      </c>
    </row>
    <row r="131" spans="1:7" ht="37.5">
      <c r="A131" s="21" t="s">
        <v>13</v>
      </c>
      <c r="B131" s="7" t="s">
        <v>52</v>
      </c>
      <c r="C131" s="7" t="s">
        <v>14</v>
      </c>
      <c r="D131" s="7"/>
      <c r="E131" s="7"/>
      <c r="F131" s="23">
        <f>F132</f>
        <v>43.5</v>
      </c>
      <c r="G131" s="23">
        <f>G132</f>
        <v>43.5</v>
      </c>
    </row>
    <row r="132" spans="1:7">
      <c r="A132" s="17" t="s">
        <v>159</v>
      </c>
      <c r="B132" s="7" t="s">
        <v>52</v>
      </c>
      <c r="C132" s="7" t="s">
        <v>14</v>
      </c>
      <c r="D132" s="22" t="s">
        <v>6</v>
      </c>
      <c r="E132" s="22"/>
      <c r="F132" s="23">
        <f>F133</f>
        <v>43.5</v>
      </c>
      <c r="G132" s="23">
        <f>G133</f>
        <v>43.5</v>
      </c>
    </row>
    <row r="133" spans="1:7">
      <c r="A133" s="21" t="s">
        <v>135</v>
      </c>
      <c r="B133" s="7" t="s">
        <v>52</v>
      </c>
      <c r="C133" s="7" t="s">
        <v>14</v>
      </c>
      <c r="D133" s="22" t="s">
        <v>6</v>
      </c>
      <c r="E133" s="22" t="s">
        <v>21</v>
      </c>
      <c r="F133" s="23">
        <v>43.5</v>
      </c>
      <c r="G133" s="23">
        <v>43.5</v>
      </c>
    </row>
    <row r="134" spans="1:7" ht="93.75">
      <c r="A134" s="8" t="s">
        <v>319</v>
      </c>
      <c r="B134" s="7" t="s">
        <v>61</v>
      </c>
      <c r="C134" s="7"/>
      <c r="D134" s="7"/>
      <c r="E134" s="7"/>
      <c r="F134" s="23">
        <f t="shared" ref="F134:G136" si="16">F135</f>
        <v>12827.099999999999</v>
      </c>
      <c r="G134" s="23">
        <f t="shared" si="16"/>
        <v>0</v>
      </c>
    </row>
    <row r="135" spans="1:7" ht="75">
      <c r="A135" s="68" t="s">
        <v>320</v>
      </c>
      <c r="B135" s="7" t="s">
        <v>321</v>
      </c>
      <c r="C135" s="7"/>
      <c r="D135" s="7"/>
      <c r="E135" s="7"/>
      <c r="F135" s="23">
        <f t="shared" si="16"/>
        <v>12827.099999999999</v>
      </c>
      <c r="G135" s="23">
        <f t="shared" si="16"/>
        <v>0</v>
      </c>
    </row>
    <row r="136" spans="1:7" ht="56.25">
      <c r="A136" s="69" t="s">
        <v>322</v>
      </c>
      <c r="B136" s="7" t="s">
        <v>323</v>
      </c>
      <c r="C136" s="7"/>
      <c r="D136" s="7"/>
      <c r="E136" s="7"/>
      <c r="F136" s="23">
        <f t="shared" si="16"/>
        <v>12827.099999999999</v>
      </c>
      <c r="G136" s="23">
        <f t="shared" si="16"/>
        <v>0</v>
      </c>
    </row>
    <row r="137" spans="1:7" ht="150">
      <c r="A137" s="68" t="s">
        <v>324</v>
      </c>
      <c r="B137" s="7" t="s">
        <v>325</v>
      </c>
      <c r="C137" s="7"/>
      <c r="D137" s="7"/>
      <c r="E137" s="7"/>
      <c r="F137" s="23">
        <f>F138+F142</f>
        <v>12827.099999999999</v>
      </c>
      <c r="G137" s="23">
        <f>G138+G142</f>
        <v>0</v>
      </c>
    </row>
    <row r="138" spans="1:7" ht="187.5">
      <c r="A138" s="68" t="s">
        <v>326</v>
      </c>
      <c r="B138" s="7" t="s">
        <v>327</v>
      </c>
      <c r="C138" s="7"/>
      <c r="D138" s="7"/>
      <c r="E138" s="7"/>
      <c r="F138" s="23">
        <f t="shared" ref="F138:G140" si="17">F139</f>
        <v>10494.9</v>
      </c>
      <c r="G138" s="23">
        <f t="shared" si="17"/>
        <v>0</v>
      </c>
    </row>
    <row r="139" spans="1:7" ht="37.5">
      <c r="A139" s="8" t="s">
        <v>328</v>
      </c>
      <c r="B139" s="7" t="s">
        <v>327</v>
      </c>
      <c r="C139" s="7">
        <v>400</v>
      </c>
      <c r="D139" s="7"/>
      <c r="E139" s="11"/>
      <c r="F139" s="23">
        <f t="shared" si="17"/>
        <v>10494.9</v>
      </c>
      <c r="G139" s="23">
        <f t="shared" si="17"/>
        <v>0</v>
      </c>
    </row>
    <row r="140" spans="1:7" ht="37.5">
      <c r="A140" s="25" t="s">
        <v>136</v>
      </c>
      <c r="B140" s="7" t="s">
        <v>327</v>
      </c>
      <c r="C140" s="7">
        <v>400</v>
      </c>
      <c r="D140" s="22" t="s">
        <v>18</v>
      </c>
      <c r="E140" s="22"/>
      <c r="F140" s="23">
        <f t="shared" si="17"/>
        <v>10494.9</v>
      </c>
      <c r="G140" s="23">
        <f t="shared" si="17"/>
        <v>0</v>
      </c>
    </row>
    <row r="141" spans="1:7">
      <c r="A141" s="25" t="s">
        <v>137</v>
      </c>
      <c r="B141" s="7" t="s">
        <v>327</v>
      </c>
      <c r="C141" s="7">
        <v>400</v>
      </c>
      <c r="D141" s="22" t="s">
        <v>18</v>
      </c>
      <c r="E141" s="22" t="s">
        <v>6</v>
      </c>
      <c r="F141" s="23">
        <v>10494.9</v>
      </c>
      <c r="G141" s="23">
        <v>0</v>
      </c>
    </row>
    <row r="142" spans="1:7" ht="168.75">
      <c r="A142" s="52" t="s">
        <v>329</v>
      </c>
      <c r="B142" s="7" t="s">
        <v>330</v>
      </c>
      <c r="C142" s="7"/>
      <c r="D142" s="22"/>
      <c r="E142" s="22"/>
      <c r="F142" s="23">
        <f t="shared" ref="F142:G144" si="18">F143</f>
        <v>2332.1999999999998</v>
      </c>
      <c r="G142" s="23">
        <f t="shared" si="18"/>
        <v>0</v>
      </c>
    </row>
    <row r="143" spans="1:7" ht="37.5">
      <c r="A143" s="8" t="s">
        <v>328</v>
      </c>
      <c r="B143" s="7" t="s">
        <v>330</v>
      </c>
      <c r="C143" s="7">
        <v>400</v>
      </c>
      <c r="D143" s="22"/>
      <c r="E143" s="22"/>
      <c r="F143" s="23">
        <f t="shared" si="18"/>
        <v>2332.1999999999998</v>
      </c>
      <c r="G143" s="23">
        <f t="shared" si="18"/>
        <v>0</v>
      </c>
    </row>
    <row r="144" spans="1:7" ht="37.5">
      <c r="A144" s="25" t="s">
        <v>136</v>
      </c>
      <c r="B144" s="7" t="s">
        <v>330</v>
      </c>
      <c r="C144" s="7">
        <v>400</v>
      </c>
      <c r="D144" s="22" t="s">
        <v>18</v>
      </c>
      <c r="E144" s="22"/>
      <c r="F144" s="23">
        <f t="shared" si="18"/>
        <v>2332.1999999999998</v>
      </c>
      <c r="G144" s="23">
        <f t="shared" si="18"/>
        <v>0</v>
      </c>
    </row>
    <row r="145" spans="1:7">
      <c r="A145" s="25" t="s">
        <v>137</v>
      </c>
      <c r="B145" s="7" t="s">
        <v>330</v>
      </c>
      <c r="C145" s="7">
        <v>400</v>
      </c>
      <c r="D145" s="22" t="s">
        <v>18</v>
      </c>
      <c r="E145" s="22" t="s">
        <v>6</v>
      </c>
      <c r="F145" s="23">
        <v>2332.1999999999998</v>
      </c>
      <c r="G145" s="23">
        <v>0</v>
      </c>
    </row>
    <row r="146" spans="1:7" ht="75">
      <c r="A146" s="8" t="s">
        <v>239</v>
      </c>
      <c r="B146" s="22" t="s">
        <v>206</v>
      </c>
      <c r="C146" s="7" t="s">
        <v>7</v>
      </c>
      <c r="D146" s="22"/>
      <c r="E146" s="22"/>
      <c r="F146" s="23">
        <f>F147</f>
        <v>400</v>
      </c>
      <c r="G146" s="23">
        <f>G147</f>
        <v>400</v>
      </c>
    </row>
    <row r="147" spans="1:7" ht="37.5">
      <c r="A147" s="8" t="s">
        <v>346</v>
      </c>
      <c r="B147" s="22" t="s">
        <v>207</v>
      </c>
      <c r="C147" s="7" t="s">
        <v>7</v>
      </c>
      <c r="D147" s="22"/>
      <c r="E147" s="22"/>
      <c r="F147" s="23">
        <f>F148</f>
        <v>400</v>
      </c>
      <c r="G147" s="23">
        <f>G148</f>
        <v>400</v>
      </c>
    </row>
    <row r="148" spans="1:7" ht="37.5">
      <c r="A148" s="8" t="s">
        <v>35</v>
      </c>
      <c r="B148" s="22" t="s">
        <v>208</v>
      </c>
      <c r="C148" s="7"/>
      <c r="D148" s="22"/>
      <c r="E148" s="22"/>
      <c r="F148" s="23">
        <f>F149+F155+F152</f>
        <v>400</v>
      </c>
      <c r="G148" s="23">
        <f>G149+G155+G152</f>
        <v>400</v>
      </c>
    </row>
    <row r="149" spans="1:7" ht="37.5">
      <c r="A149" s="8" t="s">
        <v>13</v>
      </c>
      <c r="B149" s="22" t="s">
        <v>208</v>
      </c>
      <c r="C149" s="7" t="s">
        <v>14</v>
      </c>
      <c r="D149" s="22"/>
      <c r="E149" s="22"/>
      <c r="F149" s="23">
        <f>F150</f>
        <v>315</v>
      </c>
      <c r="G149" s="23">
        <f>G150</f>
        <v>315</v>
      </c>
    </row>
    <row r="150" spans="1:7">
      <c r="A150" s="21" t="s">
        <v>127</v>
      </c>
      <c r="B150" s="22" t="s">
        <v>208</v>
      </c>
      <c r="C150" s="7" t="s">
        <v>14</v>
      </c>
      <c r="D150" s="7" t="s">
        <v>32</v>
      </c>
      <c r="E150" s="22"/>
      <c r="F150" s="23">
        <f>F151</f>
        <v>315</v>
      </c>
      <c r="G150" s="23">
        <f>G151</f>
        <v>315</v>
      </c>
    </row>
    <row r="151" spans="1:7">
      <c r="A151" s="21" t="s">
        <v>138</v>
      </c>
      <c r="B151" s="22" t="s">
        <v>208</v>
      </c>
      <c r="C151" s="7" t="s">
        <v>14</v>
      </c>
      <c r="D151" s="7" t="s">
        <v>32</v>
      </c>
      <c r="E151" s="7" t="s">
        <v>32</v>
      </c>
      <c r="F151" s="23">
        <v>315</v>
      </c>
      <c r="G151" s="23">
        <v>315</v>
      </c>
    </row>
    <row r="152" spans="1:7" ht="37.5">
      <c r="A152" s="21" t="s">
        <v>40</v>
      </c>
      <c r="B152" s="22" t="s">
        <v>208</v>
      </c>
      <c r="C152" s="7">
        <v>300</v>
      </c>
      <c r="D152" s="7"/>
      <c r="E152" s="7"/>
      <c r="F152" s="23">
        <f>F153</f>
        <v>50</v>
      </c>
      <c r="G152" s="23">
        <f>G153</f>
        <v>50</v>
      </c>
    </row>
    <row r="153" spans="1:7">
      <c r="A153" s="21" t="s">
        <v>127</v>
      </c>
      <c r="B153" s="22" t="s">
        <v>208</v>
      </c>
      <c r="C153" s="7">
        <v>300</v>
      </c>
      <c r="D153" s="7" t="s">
        <v>32</v>
      </c>
      <c r="E153" s="22"/>
      <c r="F153" s="23">
        <f>F154</f>
        <v>50</v>
      </c>
      <c r="G153" s="23">
        <f>G154</f>
        <v>50</v>
      </c>
    </row>
    <row r="154" spans="1:7">
      <c r="A154" s="21" t="s">
        <v>138</v>
      </c>
      <c r="B154" s="22" t="s">
        <v>208</v>
      </c>
      <c r="C154" s="7">
        <v>300</v>
      </c>
      <c r="D154" s="7" t="s">
        <v>32</v>
      </c>
      <c r="E154" s="7" t="s">
        <v>32</v>
      </c>
      <c r="F154" s="23">
        <v>50</v>
      </c>
      <c r="G154" s="23">
        <v>50</v>
      </c>
    </row>
    <row r="155" spans="1:7" ht="37.5">
      <c r="A155" s="8" t="s">
        <v>13</v>
      </c>
      <c r="B155" s="22" t="s">
        <v>208</v>
      </c>
      <c r="C155" s="7">
        <v>600</v>
      </c>
      <c r="D155" s="22"/>
      <c r="E155" s="22"/>
      <c r="F155" s="23">
        <f>F156</f>
        <v>35</v>
      </c>
      <c r="G155" s="23">
        <f>G156</f>
        <v>35</v>
      </c>
    </row>
    <row r="156" spans="1:7">
      <c r="A156" s="21" t="s">
        <v>127</v>
      </c>
      <c r="B156" s="22" t="s">
        <v>208</v>
      </c>
      <c r="C156" s="7">
        <v>600</v>
      </c>
      <c r="D156" s="7" t="s">
        <v>32</v>
      </c>
      <c r="E156" s="22"/>
      <c r="F156" s="23">
        <f>F157</f>
        <v>35</v>
      </c>
      <c r="G156" s="23">
        <f>G157</f>
        <v>35</v>
      </c>
    </row>
    <row r="157" spans="1:7">
      <c r="A157" s="21" t="s">
        <v>138</v>
      </c>
      <c r="B157" s="22" t="s">
        <v>208</v>
      </c>
      <c r="C157" s="7">
        <v>600</v>
      </c>
      <c r="D157" s="7" t="s">
        <v>32</v>
      </c>
      <c r="E157" s="7" t="s">
        <v>32</v>
      </c>
      <c r="F157" s="23">
        <v>35</v>
      </c>
      <c r="G157" s="23">
        <v>35</v>
      </c>
    </row>
    <row r="158" spans="1:7" ht="93.75">
      <c r="A158" s="1" t="s">
        <v>240</v>
      </c>
      <c r="B158" s="22" t="s">
        <v>119</v>
      </c>
      <c r="C158" s="7" t="s">
        <v>7</v>
      </c>
      <c r="D158" s="7"/>
      <c r="E158" s="7"/>
      <c r="F158" s="23">
        <f>F159+F172</f>
        <v>598.9</v>
      </c>
      <c r="G158" s="23">
        <f>G159+G172</f>
        <v>598.9</v>
      </c>
    </row>
    <row r="159" spans="1:7" ht="93.75">
      <c r="A159" s="8" t="s">
        <v>241</v>
      </c>
      <c r="B159" s="22" t="s">
        <v>192</v>
      </c>
      <c r="C159" s="7"/>
      <c r="D159" s="7"/>
      <c r="E159" s="7"/>
      <c r="F159" s="23">
        <f>F160</f>
        <v>498.9</v>
      </c>
      <c r="G159" s="23">
        <f>G160</f>
        <v>498.9</v>
      </c>
    </row>
    <row r="160" spans="1:7" ht="56.25">
      <c r="A160" s="8" t="s">
        <v>347</v>
      </c>
      <c r="B160" s="22" t="s">
        <v>193</v>
      </c>
      <c r="C160" s="7"/>
      <c r="D160" s="22"/>
      <c r="E160" s="22"/>
      <c r="F160" s="23">
        <f>F161+F168</f>
        <v>498.9</v>
      </c>
      <c r="G160" s="23">
        <f>G161+G168</f>
        <v>498.9</v>
      </c>
    </row>
    <row r="161" spans="1:7">
      <c r="A161" s="8" t="s">
        <v>194</v>
      </c>
      <c r="B161" s="22" t="s">
        <v>230</v>
      </c>
      <c r="C161" s="7" t="s">
        <v>7</v>
      </c>
      <c r="D161" s="7"/>
      <c r="E161" s="7"/>
      <c r="F161" s="23">
        <f>F162+F165</f>
        <v>200</v>
      </c>
      <c r="G161" s="23">
        <f>G162+G165</f>
        <v>200</v>
      </c>
    </row>
    <row r="162" spans="1:7" ht="37.5">
      <c r="A162" s="21" t="s">
        <v>13</v>
      </c>
      <c r="B162" s="22" t="s">
        <v>230</v>
      </c>
      <c r="C162" s="22" t="s">
        <v>14</v>
      </c>
      <c r="D162" s="22"/>
      <c r="E162" s="22"/>
      <c r="F162" s="23">
        <f>F163</f>
        <v>50</v>
      </c>
      <c r="G162" s="23">
        <f>G163</f>
        <v>50</v>
      </c>
    </row>
    <row r="163" spans="1:7">
      <c r="A163" s="21" t="s">
        <v>127</v>
      </c>
      <c r="B163" s="22" t="s">
        <v>230</v>
      </c>
      <c r="C163" s="7" t="s">
        <v>14</v>
      </c>
      <c r="D163" s="7" t="s">
        <v>32</v>
      </c>
      <c r="E163" s="22"/>
      <c r="F163" s="23">
        <f>F164</f>
        <v>50</v>
      </c>
      <c r="G163" s="23">
        <f>G164</f>
        <v>50</v>
      </c>
    </row>
    <row r="164" spans="1:7">
      <c r="A164" s="21" t="s">
        <v>138</v>
      </c>
      <c r="B164" s="22" t="s">
        <v>230</v>
      </c>
      <c r="C164" s="7" t="s">
        <v>14</v>
      </c>
      <c r="D164" s="7" t="s">
        <v>32</v>
      </c>
      <c r="E164" s="7" t="s">
        <v>32</v>
      </c>
      <c r="F164" s="23">
        <v>50</v>
      </c>
      <c r="G164" s="23">
        <v>50</v>
      </c>
    </row>
    <row r="165" spans="1:7" ht="37.5">
      <c r="A165" s="21" t="s">
        <v>40</v>
      </c>
      <c r="B165" s="22" t="s">
        <v>230</v>
      </c>
      <c r="C165" s="7">
        <v>300</v>
      </c>
      <c r="D165" s="7"/>
      <c r="E165" s="7"/>
      <c r="F165" s="23">
        <f>F166</f>
        <v>150</v>
      </c>
      <c r="G165" s="23">
        <f>G166</f>
        <v>150</v>
      </c>
    </row>
    <row r="166" spans="1:7">
      <c r="A166" s="21" t="s">
        <v>127</v>
      </c>
      <c r="B166" s="22" t="s">
        <v>230</v>
      </c>
      <c r="C166" s="7">
        <v>300</v>
      </c>
      <c r="D166" s="7" t="s">
        <v>32</v>
      </c>
      <c r="E166" s="22"/>
      <c r="F166" s="23">
        <f>F167</f>
        <v>150</v>
      </c>
      <c r="G166" s="23">
        <f>G167</f>
        <v>150</v>
      </c>
    </row>
    <row r="167" spans="1:7">
      <c r="A167" s="21" t="s">
        <v>138</v>
      </c>
      <c r="B167" s="22" t="s">
        <v>230</v>
      </c>
      <c r="C167" s="7">
        <v>300</v>
      </c>
      <c r="D167" s="7" t="s">
        <v>32</v>
      </c>
      <c r="E167" s="7" t="s">
        <v>32</v>
      </c>
      <c r="F167" s="23">
        <v>150</v>
      </c>
      <c r="G167" s="23">
        <v>150</v>
      </c>
    </row>
    <row r="168" spans="1:7" ht="56.25">
      <c r="A168" s="21" t="s">
        <v>200</v>
      </c>
      <c r="B168" s="22" t="s">
        <v>199</v>
      </c>
      <c r="C168" s="7"/>
      <c r="D168" s="7"/>
      <c r="E168" s="7"/>
      <c r="F168" s="23">
        <f t="shared" ref="F168:G170" si="19">F169</f>
        <v>298.89999999999998</v>
      </c>
      <c r="G168" s="23">
        <f t="shared" si="19"/>
        <v>298.89999999999998</v>
      </c>
    </row>
    <row r="169" spans="1:7" ht="112.5">
      <c r="A169" s="1" t="s">
        <v>9</v>
      </c>
      <c r="B169" s="22" t="s">
        <v>199</v>
      </c>
      <c r="C169" s="7">
        <v>100</v>
      </c>
      <c r="D169" s="7"/>
      <c r="E169" s="7"/>
      <c r="F169" s="23">
        <f t="shared" si="19"/>
        <v>298.89999999999998</v>
      </c>
      <c r="G169" s="23">
        <f t="shared" si="19"/>
        <v>298.89999999999998</v>
      </c>
    </row>
    <row r="170" spans="1:7" ht="37.5">
      <c r="A170" s="2" t="s">
        <v>152</v>
      </c>
      <c r="B170" s="22" t="s">
        <v>199</v>
      </c>
      <c r="C170" s="7">
        <v>100</v>
      </c>
      <c r="D170" s="3" t="s">
        <v>11</v>
      </c>
      <c r="E170" s="3"/>
      <c r="F170" s="23">
        <f t="shared" si="19"/>
        <v>298.89999999999998</v>
      </c>
      <c r="G170" s="23">
        <f t="shared" si="19"/>
        <v>298.89999999999998</v>
      </c>
    </row>
    <row r="171" spans="1:7" ht="56.25">
      <c r="A171" s="35" t="s">
        <v>195</v>
      </c>
      <c r="B171" s="22" t="s">
        <v>199</v>
      </c>
      <c r="C171" s="7">
        <v>100</v>
      </c>
      <c r="D171" s="3" t="s">
        <v>11</v>
      </c>
      <c r="E171" s="3" t="s">
        <v>38</v>
      </c>
      <c r="F171" s="23">
        <v>298.89999999999998</v>
      </c>
      <c r="G171" s="19">
        <v>298.89999999999998</v>
      </c>
    </row>
    <row r="172" spans="1:7" ht="75">
      <c r="A172" s="76" t="s">
        <v>375</v>
      </c>
      <c r="B172" s="22" t="s">
        <v>372</v>
      </c>
      <c r="C172" s="7"/>
      <c r="D172" s="3"/>
      <c r="E172" s="3"/>
      <c r="F172" s="23">
        <f t="shared" ref="F172:G176" si="20">F173</f>
        <v>100</v>
      </c>
      <c r="G172" s="23">
        <f t="shared" si="20"/>
        <v>100</v>
      </c>
    </row>
    <row r="173" spans="1:7">
      <c r="A173" s="76" t="s">
        <v>376</v>
      </c>
      <c r="B173" s="22" t="s">
        <v>373</v>
      </c>
      <c r="C173" s="7"/>
      <c r="D173" s="3"/>
      <c r="E173" s="3"/>
      <c r="F173" s="23">
        <f t="shared" si="20"/>
        <v>100</v>
      </c>
      <c r="G173" s="23">
        <f t="shared" si="20"/>
        <v>100</v>
      </c>
    </row>
    <row r="174" spans="1:7">
      <c r="A174" s="6" t="s">
        <v>194</v>
      </c>
      <c r="B174" s="22" t="s">
        <v>374</v>
      </c>
      <c r="C174" s="7"/>
      <c r="D174" s="3"/>
      <c r="E174" s="3"/>
      <c r="F174" s="23">
        <f t="shared" si="20"/>
        <v>100</v>
      </c>
      <c r="G174" s="23">
        <f t="shared" si="20"/>
        <v>100</v>
      </c>
    </row>
    <row r="175" spans="1:7" ht="37.5">
      <c r="A175" s="8" t="s">
        <v>13</v>
      </c>
      <c r="B175" s="22" t="s">
        <v>374</v>
      </c>
      <c r="C175" s="7">
        <v>200</v>
      </c>
      <c r="D175" s="3"/>
      <c r="E175" s="3"/>
      <c r="F175" s="23">
        <f t="shared" si="20"/>
        <v>100</v>
      </c>
      <c r="G175" s="23">
        <f t="shared" si="20"/>
        <v>100</v>
      </c>
    </row>
    <row r="176" spans="1:7">
      <c r="A176" s="21" t="s">
        <v>127</v>
      </c>
      <c r="B176" s="22" t="s">
        <v>374</v>
      </c>
      <c r="C176" s="7">
        <v>200</v>
      </c>
      <c r="D176" s="3" t="s">
        <v>32</v>
      </c>
      <c r="E176" s="3"/>
      <c r="F176" s="23">
        <f t="shared" si="20"/>
        <v>100</v>
      </c>
      <c r="G176" s="23">
        <f t="shared" si="20"/>
        <v>100</v>
      </c>
    </row>
    <row r="177" spans="1:7">
      <c r="A177" s="17" t="s">
        <v>129</v>
      </c>
      <c r="B177" s="22" t="s">
        <v>374</v>
      </c>
      <c r="C177" s="7">
        <v>200</v>
      </c>
      <c r="D177" s="3" t="s">
        <v>32</v>
      </c>
      <c r="E177" s="3" t="s">
        <v>30</v>
      </c>
      <c r="F177" s="23">
        <v>100</v>
      </c>
      <c r="G177" s="23">
        <v>100</v>
      </c>
    </row>
    <row r="178" spans="1:7" ht="112.5">
      <c r="A178" s="36" t="s">
        <v>242</v>
      </c>
      <c r="B178" s="22" t="s">
        <v>203</v>
      </c>
      <c r="C178" s="7"/>
      <c r="D178" s="3"/>
      <c r="E178" s="3"/>
      <c r="F178" s="23">
        <f t="shared" ref="F178:G180" si="21">F179</f>
        <v>1565.5</v>
      </c>
      <c r="G178" s="23">
        <f t="shared" si="21"/>
        <v>1565.5</v>
      </c>
    </row>
    <row r="179" spans="1:7" ht="112.5">
      <c r="A179" s="6" t="s">
        <v>243</v>
      </c>
      <c r="B179" s="4" t="s">
        <v>204</v>
      </c>
      <c r="C179" s="39"/>
      <c r="D179" s="39"/>
      <c r="E179" s="39"/>
      <c r="F179" s="23">
        <f t="shared" si="21"/>
        <v>1565.5</v>
      </c>
      <c r="G179" s="23">
        <f t="shared" si="21"/>
        <v>1565.5</v>
      </c>
    </row>
    <row r="180" spans="1:7" ht="75">
      <c r="A180" s="6" t="s">
        <v>348</v>
      </c>
      <c r="B180" s="4" t="s">
        <v>205</v>
      </c>
      <c r="C180" s="37"/>
      <c r="D180" s="37"/>
      <c r="E180" s="37"/>
      <c r="F180" s="19">
        <f t="shared" si="21"/>
        <v>1565.5</v>
      </c>
      <c r="G180" s="19">
        <f t="shared" si="21"/>
        <v>1565.5</v>
      </c>
    </row>
    <row r="181" spans="1:7" ht="56.25">
      <c r="A181" s="6" t="s">
        <v>175</v>
      </c>
      <c r="B181" s="4" t="s">
        <v>209</v>
      </c>
      <c r="C181" s="37"/>
      <c r="D181" s="38"/>
      <c r="E181" s="38"/>
      <c r="F181" s="19">
        <f>F182+F185</f>
        <v>1565.5</v>
      </c>
      <c r="G181" s="19">
        <f>G182+G185</f>
        <v>1565.5</v>
      </c>
    </row>
    <row r="182" spans="1:7" ht="112.5">
      <c r="A182" s="6" t="s">
        <v>9</v>
      </c>
      <c r="B182" s="4" t="s">
        <v>209</v>
      </c>
      <c r="C182" s="37" t="s">
        <v>10</v>
      </c>
      <c r="D182" s="37"/>
      <c r="E182" s="37"/>
      <c r="F182" s="23">
        <f>F183</f>
        <v>1553.5</v>
      </c>
      <c r="G182" s="23">
        <f>G183</f>
        <v>1553.5</v>
      </c>
    </row>
    <row r="183" spans="1:7" ht="37.5">
      <c r="A183" s="2" t="s">
        <v>152</v>
      </c>
      <c r="B183" s="4" t="s">
        <v>209</v>
      </c>
      <c r="C183" s="37">
        <v>100</v>
      </c>
      <c r="D183" s="38" t="s">
        <v>11</v>
      </c>
      <c r="E183" s="38"/>
      <c r="F183" s="23">
        <f>F184</f>
        <v>1553.5</v>
      </c>
      <c r="G183" s="23">
        <f>G184</f>
        <v>1553.5</v>
      </c>
    </row>
    <row r="184" spans="1:7" ht="75">
      <c r="A184" s="8" t="s">
        <v>274</v>
      </c>
      <c r="B184" s="4" t="s">
        <v>209</v>
      </c>
      <c r="C184" s="37">
        <v>100</v>
      </c>
      <c r="D184" s="38" t="s">
        <v>11</v>
      </c>
      <c r="E184" s="38" t="s">
        <v>37</v>
      </c>
      <c r="F184" s="23">
        <v>1553.5</v>
      </c>
      <c r="G184" s="23">
        <v>1553.5</v>
      </c>
    </row>
    <row r="185" spans="1:7" ht="37.5">
      <c r="A185" s="6" t="s">
        <v>13</v>
      </c>
      <c r="B185" s="4" t="s">
        <v>209</v>
      </c>
      <c r="C185" s="37" t="s">
        <v>14</v>
      </c>
      <c r="D185" s="37"/>
      <c r="E185" s="37"/>
      <c r="F185" s="19">
        <f>F186</f>
        <v>12</v>
      </c>
      <c r="G185" s="19">
        <f>G186</f>
        <v>12</v>
      </c>
    </row>
    <row r="186" spans="1:7" ht="37.5">
      <c r="A186" s="2" t="s">
        <v>152</v>
      </c>
      <c r="B186" s="4" t="s">
        <v>209</v>
      </c>
      <c r="C186" s="37" t="s">
        <v>14</v>
      </c>
      <c r="D186" s="37" t="s">
        <v>11</v>
      </c>
      <c r="E186" s="38"/>
      <c r="F186" s="19">
        <f>F187</f>
        <v>12</v>
      </c>
      <c r="G186" s="19">
        <f>G187</f>
        <v>12</v>
      </c>
    </row>
    <row r="187" spans="1:7" ht="56.25">
      <c r="A187" s="6" t="s">
        <v>153</v>
      </c>
      <c r="B187" s="4" t="s">
        <v>209</v>
      </c>
      <c r="C187" s="37" t="s">
        <v>14</v>
      </c>
      <c r="D187" s="37" t="s">
        <v>11</v>
      </c>
      <c r="E187" s="37">
        <v>10</v>
      </c>
      <c r="F187" s="23">
        <v>12</v>
      </c>
      <c r="G187" s="23">
        <v>12</v>
      </c>
    </row>
    <row r="188" spans="1:7" ht="56.25">
      <c r="A188" s="25" t="s">
        <v>244</v>
      </c>
      <c r="B188" s="7" t="s">
        <v>69</v>
      </c>
      <c r="C188" s="7"/>
      <c r="D188" s="7"/>
      <c r="E188" s="7"/>
      <c r="F188" s="23">
        <f>F189+F199+F213+F223+F229</f>
        <v>126210.508</v>
      </c>
      <c r="G188" s="23">
        <f>G189+G199+G213+G223+G229</f>
        <v>126147.64899999998</v>
      </c>
    </row>
    <row r="189" spans="1:7" ht="37.5">
      <c r="A189" s="21" t="s">
        <v>245</v>
      </c>
      <c r="B189" s="7" t="s">
        <v>83</v>
      </c>
      <c r="C189" s="7"/>
      <c r="D189" s="7"/>
      <c r="E189" s="7"/>
      <c r="F189" s="23">
        <f>F190</f>
        <v>4195</v>
      </c>
      <c r="G189" s="23">
        <f>G190</f>
        <v>4210.5</v>
      </c>
    </row>
    <row r="190" spans="1:7">
      <c r="A190" s="25" t="s">
        <v>366</v>
      </c>
      <c r="B190" s="7" t="s">
        <v>84</v>
      </c>
      <c r="C190" s="7"/>
      <c r="D190" s="7"/>
      <c r="E190" s="7"/>
      <c r="F190" s="23">
        <f>F191</f>
        <v>4195</v>
      </c>
      <c r="G190" s="23">
        <f>G191</f>
        <v>4210.5</v>
      </c>
    </row>
    <row r="191" spans="1:7">
      <c r="A191" s="21" t="s">
        <v>71</v>
      </c>
      <c r="B191" s="7" t="s">
        <v>85</v>
      </c>
      <c r="C191" s="7"/>
      <c r="D191" s="7"/>
      <c r="E191" s="7"/>
      <c r="F191" s="23">
        <f>F192+F195</f>
        <v>4195</v>
      </c>
      <c r="G191" s="23">
        <f>G192+G195</f>
        <v>4210.5</v>
      </c>
    </row>
    <row r="192" spans="1:7" ht="56.25">
      <c r="A192" s="21" t="s">
        <v>25</v>
      </c>
      <c r="B192" s="7" t="s">
        <v>85</v>
      </c>
      <c r="C192" s="7" t="s">
        <v>26</v>
      </c>
      <c r="D192" s="7"/>
      <c r="E192" s="7"/>
      <c r="F192" s="23">
        <f>F193</f>
        <v>4187.5</v>
      </c>
      <c r="G192" s="23">
        <f>G193</f>
        <v>4203</v>
      </c>
    </row>
    <row r="193" spans="1:7">
      <c r="A193" s="21" t="s">
        <v>139</v>
      </c>
      <c r="B193" s="7" t="s">
        <v>85</v>
      </c>
      <c r="C193" s="7" t="s">
        <v>26</v>
      </c>
      <c r="D193" s="7" t="s">
        <v>36</v>
      </c>
      <c r="E193" s="22"/>
      <c r="F193" s="23">
        <f>F194</f>
        <v>4187.5</v>
      </c>
      <c r="G193" s="23">
        <f>G194</f>
        <v>4203</v>
      </c>
    </row>
    <row r="194" spans="1:7">
      <c r="A194" s="21" t="s">
        <v>140</v>
      </c>
      <c r="B194" s="7" t="s">
        <v>85</v>
      </c>
      <c r="C194" s="7" t="s">
        <v>26</v>
      </c>
      <c r="D194" s="7" t="s">
        <v>36</v>
      </c>
      <c r="E194" s="7" t="s">
        <v>6</v>
      </c>
      <c r="F194" s="23">
        <v>4187.5</v>
      </c>
      <c r="G194" s="19">
        <v>4203</v>
      </c>
    </row>
    <row r="195" spans="1:7">
      <c r="A195" s="21" t="s">
        <v>33</v>
      </c>
      <c r="B195" s="7" t="s">
        <v>86</v>
      </c>
      <c r="C195" s="7"/>
      <c r="D195" s="7"/>
      <c r="E195" s="7"/>
      <c r="F195" s="23">
        <f t="shared" ref="F195:G197" si="22">F196</f>
        <v>7.5</v>
      </c>
      <c r="G195" s="23">
        <f t="shared" si="22"/>
        <v>7.5</v>
      </c>
    </row>
    <row r="196" spans="1:7" ht="56.25">
      <c r="A196" s="21" t="s">
        <v>25</v>
      </c>
      <c r="B196" s="7" t="s">
        <v>86</v>
      </c>
      <c r="C196" s="7" t="s">
        <v>26</v>
      </c>
      <c r="D196" s="7"/>
      <c r="E196" s="7"/>
      <c r="F196" s="23">
        <f t="shared" si="22"/>
        <v>7.5</v>
      </c>
      <c r="G196" s="23">
        <f t="shared" si="22"/>
        <v>7.5</v>
      </c>
    </row>
    <row r="197" spans="1:7">
      <c r="A197" s="21" t="s">
        <v>139</v>
      </c>
      <c r="B197" s="7" t="s">
        <v>86</v>
      </c>
      <c r="C197" s="7" t="s">
        <v>26</v>
      </c>
      <c r="D197" s="7" t="s">
        <v>36</v>
      </c>
      <c r="E197" s="22"/>
      <c r="F197" s="23">
        <f t="shared" si="22"/>
        <v>7.5</v>
      </c>
      <c r="G197" s="23">
        <f t="shared" si="22"/>
        <v>7.5</v>
      </c>
    </row>
    <row r="198" spans="1:7">
      <c r="A198" s="21" t="s">
        <v>140</v>
      </c>
      <c r="B198" s="7" t="s">
        <v>86</v>
      </c>
      <c r="C198" s="7" t="s">
        <v>26</v>
      </c>
      <c r="D198" s="7" t="s">
        <v>36</v>
      </c>
      <c r="E198" s="7" t="s">
        <v>6</v>
      </c>
      <c r="F198" s="23">
        <v>7.5</v>
      </c>
      <c r="G198" s="19">
        <v>7.5</v>
      </c>
    </row>
    <row r="199" spans="1:7" ht="37.5">
      <c r="A199" s="21" t="s">
        <v>246</v>
      </c>
      <c r="B199" s="7" t="s">
        <v>77</v>
      </c>
      <c r="C199" s="7"/>
      <c r="D199" s="7"/>
      <c r="E199" s="7"/>
      <c r="F199" s="23">
        <f>F200</f>
        <v>20414.5</v>
      </c>
      <c r="G199" s="23">
        <f>G200</f>
        <v>20492.099999999999</v>
      </c>
    </row>
    <row r="200" spans="1:7" ht="37.5">
      <c r="A200" s="25" t="s">
        <v>350</v>
      </c>
      <c r="B200" s="7" t="s">
        <v>76</v>
      </c>
      <c r="C200" s="7"/>
      <c r="D200" s="7"/>
      <c r="E200" s="7"/>
      <c r="F200" s="23">
        <f>F201+F205</f>
        <v>20414.5</v>
      </c>
      <c r="G200" s="23">
        <f>G201+G205</f>
        <v>20492.099999999999</v>
      </c>
    </row>
    <row r="201" spans="1:7" ht="37.5">
      <c r="A201" s="21" t="s">
        <v>74</v>
      </c>
      <c r="B201" s="7" t="s">
        <v>75</v>
      </c>
      <c r="C201" s="7"/>
      <c r="D201" s="7"/>
      <c r="E201" s="7"/>
      <c r="F201" s="23">
        <f t="shared" ref="F201:G203" si="23">F202</f>
        <v>100</v>
      </c>
      <c r="G201" s="23">
        <f t="shared" si="23"/>
        <v>100</v>
      </c>
    </row>
    <row r="202" spans="1:7" ht="56.25">
      <c r="A202" s="21" t="s">
        <v>25</v>
      </c>
      <c r="B202" s="7" t="s">
        <v>75</v>
      </c>
      <c r="C202" s="7" t="s">
        <v>26</v>
      </c>
      <c r="D202" s="7"/>
      <c r="E202" s="7"/>
      <c r="F202" s="23">
        <f t="shared" si="23"/>
        <v>100</v>
      </c>
      <c r="G202" s="23">
        <f t="shared" si="23"/>
        <v>100</v>
      </c>
    </row>
    <row r="203" spans="1:7">
      <c r="A203" s="21" t="s">
        <v>139</v>
      </c>
      <c r="B203" s="7" t="s">
        <v>75</v>
      </c>
      <c r="C203" s="7" t="s">
        <v>26</v>
      </c>
      <c r="D203" s="7" t="s">
        <v>36</v>
      </c>
      <c r="E203" s="22"/>
      <c r="F203" s="23">
        <f t="shared" si="23"/>
        <v>100</v>
      </c>
      <c r="G203" s="23">
        <f t="shared" si="23"/>
        <v>100</v>
      </c>
    </row>
    <row r="204" spans="1:7">
      <c r="A204" s="21" t="s">
        <v>140</v>
      </c>
      <c r="B204" s="7" t="s">
        <v>75</v>
      </c>
      <c r="C204" s="7" t="s">
        <v>26</v>
      </c>
      <c r="D204" s="7" t="s">
        <v>36</v>
      </c>
      <c r="E204" s="7" t="s">
        <v>6</v>
      </c>
      <c r="F204" s="23">
        <v>100</v>
      </c>
      <c r="G204" s="19">
        <v>100</v>
      </c>
    </row>
    <row r="205" spans="1:7">
      <c r="A205" s="21" t="s">
        <v>72</v>
      </c>
      <c r="B205" s="7" t="s">
        <v>87</v>
      </c>
      <c r="C205" s="7"/>
      <c r="D205" s="7"/>
      <c r="E205" s="7"/>
      <c r="F205" s="23">
        <f>F206+F209</f>
        <v>20314.5</v>
      </c>
      <c r="G205" s="23">
        <f>G206+G209</f>
        <v>20392.099999999999</v>
      </c>
    </row>
    <row r="206" spans="1:7" ht="56.25">
      <c r="A206" s="21" t="s">
        <v>25</v>
      </c>
      <c r="B206" s="7" t="s">
        <v>87</v>
      </c>
      <c r="C206" s="7" t="s">
        <v>26</v>
      </c>
      <c r="D206" s="7"/>
      <c r="E206" s="7"/>
      <c r="F206" s="23">
        <f>F207</f>
        <v>20259.5</v>
      </c>
      <c r="G206" s="23">
        <f>G207</f>
        <v>20337.099999999999</v>
      </c>
    </row>
    <row r="207" spans="1:7">
      <c r="A207" s="21" t="s">
        <v>139</v>
      </c>
      <c r="B207" s="7" t="s">
        <v>87</v>
      </c>
      <c r="C207" s="7" t="s">
        <v>26</v>
      </c>
      <c r="D207" s="7" t="s">
        <v>36</v>
      </c>
      <c r="E207" s="22"/>
      <c r="F207" s="23">
        <f>F208</f>
        <v>20259.5</v>
      </c>
      <c r="G207" s="23">
        <f>G208</f>
        <v>20337.099999999999</v>
      </c>
    </row>
    <row r="208" spans="1:7">
      <c r="A208" s="21" t="s">
        <v>140</v>
      </c>
      <c r="B208" s="7" t="s">
        <v>87</v>
      </c>
      <c r="C208" s="7" t="s">
        <v>26</v>
      </c>
      <c r="D208" s="7" t="s">
        <v>36</v>
      </c>
      <c r="E208" s="7" t="s">
        <v>6</v>
      </c>
      <c r="F208" s="23">
        <v>20259.5</v>
      </c>
      <c r="G208" s="19">
        <v>20337.099999999999</v>
      </c>
    </row>
    <row r="209" spans="1:7">
      <c r="A209" s="21" t="s">
        <v>33</v>
      </c>
      <c r="B209" s="7" t="s">
        <v>88</v>
      </c>
      <c r="C209" s="7"/>
      <c r="D209" s="7"/>
      <c r="E209" s="7"/>
      <c r="F209" s="23">
        <f t="shared" ref="F209:G211" si="24">F210</f>
        <v>55</v>
      </c>
      <c r="G209" s="23">
        <f t="shared" si="24"/>
        <v>55</v>
      </c>
    </row>
    <row r="210" spans="1:7" ht="56.25">
      <c r="A210" s="21" t="s">
        <v>25</v>
      </c>
      <c r="B210" s="7" t="s">
        <v>88</v>
      </c>
      <c r="C210" s="7" t="s">
        <v>26</v>
      </c>
      <c r="D210" s="7"/>
      <c r="E210" s="7"/>
      <c r="F210" s="23">
        <f t="shared" si="24"/>
        <v>55</v>
      </c>
      <c r="G210" s="23">
        <f t="shared" si="24"/>
        <v>55</v>
      </c>
    </row>
    <row r="211" spans="1:7">
      <c r="A211" s="21" t="s">
        <v>139</v>
      </c>
      <c r="B211" s="7" t="s">
        <v>88</v>
      </c>
      <c r="C211" s="7" t="s">
        <v>26</v>
      </c>
      <c r="D211" s="7" t="s">
        <v>36</v>
      </c>
      <c r="E211" s="22"/>
      <c r="F211" s="23">
        <f t="shared" si="24"/>
        <v>55</v>
      </c>
      <c r="G211" s="23">
        <f t="shared" si="24"/>
        <v>55</v>
      </c>
    </row>
    <row r="212" spans="1:7">
      <c r="A212" s="21" t="s">
        <v>140</v>
      </c>
      <c r="B212" s="7" t="s">
        <v>88</v>
      </c>
      <c r="C212" s="7" t="s">
        <v>26</v>
      </c>
      <c r="D212" s="7" t="s">
        <v>36</v>
      </c>
      <c r="E212" s="7" t="s">
        <v>6</v>
      </c>
      <c r="F212" s="23">
        <v>55</v>
      </c>
      <c r="G212" s="19">
        <v>55</v>
      </c>
    </row>
    <row r="213" spans="1:7" ht="37.5">
      <c r="A213" s="21" t="s">
        <v>247</v>
      </c>
      <c r="B213" s="7" t="s">
        <v>165</v>
      </c>
      <c r="C213" s="7" t="s">
        <v>7</v>
      </c>
      <c r="D213" s="7"/>
      <c r="E213" s="7"/>
      <c r="F213" s="23">
        <f>F214</f>
        <v>95514.972000000009</v>
      </c>
      <c r="G213" s="23">
        <f>G214</f>
        <v>95359.012999999992</v>
      </c>
    </row>
    <row r="214" spans="1:7">
      <c r="A214" s="21" t="s">
        <v>351</v>
      </c>
      <c r="B214" s="7" t="s">
        <v>89</v>
      </c>
      <c r="C214" s="7"/>
      <c r="D214" s="7"/>
      <c r="E214" s="7"/>
      <c r="F214" s="23">
        <f>F215</f>
        <v>95514.972000000009</v>
      </c>
      <c r="G214" s="23">
        <f>G215</f>
        <v>95359.012999999992</v>
      </c>
    </row>
    <row r="215" spans="1:7" ht="37.5">
      <c r="A215" s="21" t="s">
        <v>70</v>
      </c>
      <c r="B215" s="7" t="s">
        <v>90</v>
      </c>
      <c r="C215" s="7" t="s">
        <v>7</v>
      </c>
      <c r="D215" s="7"/>
      <c r="E215" s="7"/>
      <c r="F215" s="23">
        <f>F216+F219</f>
        <v>95514.972000000009</v>
      </c>
      <c r="G215" s="23">
        <f>G216+G219</f>
        <v>95359.012999999992</v>
      </c>
    </row>
    <row r="216" spans="1:7" ht="56.25">
      <c r="A216" s="21" t="s">
        <v>25</v>
      </c>
      <c r="B216" s="7" t="s">
        <v>90</v>
      </c>
      <c r="C216" s="7" t="s">
        <v>26</v>
      </c>
      <c r="D216" s="7"/>
      <c r="E216" s="7"/>
      <c r="F216" s="23">
        <f>F217</f>
        <v>95439.972000000009</v>
      </c>
      <c r="G216" s="23">
        <f>G217</f>
        <v>95284.012999999992</v>
      </c>
    </row>
    <row r="217" spans="1:7">
      <c r="A217" s="21" t="s">
        <v>139</v>
      </c>
      <c r="B217" s="7" t="s">
        <v>90</v>
      </c>
      <c r="C217" s="7" t="s">
        <v>26</v>
      </c>
      <c r="D217" s="7" t="s">
        <v>36</v>
      </c>
      <c r="E217" s="22"/>
      <c r="F217" s="23">
        <f>F218</f>
        <v>95439.972000000009</v>
      </c>
      <c r="G217" s="23">
        <f>G218</f>
        <v>95284.012999999992</v>
      </c>
    </row>
    <row r="218" spans="1:7">
      <c r="A218" s="21" t="s">
        <v>140</v>
      </c>
      <c r="B218" s="7" t="s">
        <v>90</v>
      </c>
      <c r="C218" s="7" t="s">
        <v>26</v>
      </c>
      <c r="D218" s="7" t="s">
        <v>36</v>
      </c>
      <c r="E218" s="7" t="s">
        <v>6</v>
      </c>
      <c r="F218" s="23">
        <f>77558.1+23971.7-6089.828</f>
        <v>95439.972000000009</v>
      </c>
      <c r="G218" s="19">
        <f>77852.9+23971.7-6540.587</f>
        <v>95284.012999999992</v>
      </c>
    </row>
    <row r="219" spans="1:7">
      <c r="A219" s="21" t="s">
        <v>33</v>
      </c>
      <c r="B219" s="7" t="s">
        <v>91</v>
      </c>
      <c r="C219" s="7"/>
      <c r="D219" s="7"/>
      <c r="E219" s="7"/>
      <c r="F219" s="23">
        <f t="shared" ref="F219:G221" si="25">F220</f>
        <v>75</v>
      </c>
      <c r="G219" s="23">
        <f t="shared" si="25"/>
        <v>75</v>
      </c>
    </row>
    <row r="220" spans="1:7" ht="56.25">
      <c r="A220" s="21" t="s">
        <v>25</v>
      </c>
      <c r="B220" s="7" t="s">
        <v>91</v>
      </c>
      <c r="C220" s="7" t="s">
        <v>26</v>
      </c>
      <c r="D220" s="7"/>
      <c r="E220" s="7"/>
      <c r="F220" s="23">
        <f t="shared" si="25"/>
        <v>75</v>
      </c>
      <c r="G220" s="23">
        <f t="shared" si="25"/>
        <v>75</v>
      </c>
    </row>
    <row r="221" spans="1:7">
      <c r="A221" s="21" t="s">
        <v>139</v>
      </c>
      <c r="B221" s="7" t="s">
        <v>91</v>
      </c>
      <c r="C221" s="7" t="s">
        <v>26</v>
      </c>
      <c r="D221" s="7" t="s">
        <v>36</v>
      </c>
      <c r="E221" s="22"/>
      <c r="F221" s="23">
        <f t="shared" si="25"/>
        <v>75</v>
      </c>
      <c r="G221" s="23">
        <f t="shared" si="25"/>
        <v>75</v>
      </c>
    </row>
    <row r="222" spans="1:7">
      <c r="A222" s="21" t="s">
        <v>140</v>
      </c>
      <c r="B222" s="7" t="s">
        <v>91</v>
      </c>
      <c r="C222" s="7" t="s">
        <v>26</v>
      </c>
      <c r="D222" s="7" t="s">
        <v>36</v>
      </c>
      <c r="E222" s="7" t="s">
        <v>6</v>
      </c>
      <c r="F222" s="23">
        <v>75</v>
      </c>
      <c r="G222" s="19">
        <v>75</v>
      </c>
    </row>
    <row r="223" spans="1:7" ht="37.5">
      <c r="A223" s="21" t="s">
        <v>248</v>
      </c>
      <c r="B223" s="7" t="s">
        <v>92</v>
      </c>
      <c r="C223" s="7"/>
      <c r="D223" s="7"/>
      <c r="E223" s="7"/>
      <c r="F223" s="23">
        <f t="shared" ref="F223:G227" si="26">F224</f>
        <v>5270</v>
      </c>
      <c r="G223" s="23">
        <f t="shared" si="26"/>
        <v>5270</v>
      </c>
    </row>
    <row r="224" spans="1:7" ht="37.5">
      <c r="A224" s="21" t="s">
        <v>352</v>
      </c>
      <c r="B224" s="7" t="s">
        <v>93</v>
      </c>
      <c r="C224" s="7"/>
      <c r="D224" s="7"/>
      <c r="E224" s="7"/>
      <c r="F224" s="23">
        <f t="shared" si="26"/>
        <v>5270</v>
      </c>
      <c r="G224" s="23">
        <f t="shared" si="26"/>
        <v>5270</v>
      </c>
    </row>
    <row r="225" spans="1:7">
      <c r="A225" s="21" t="s">
        <v>73</v>
      </c>
      <c r="B225" s="7" t="s">
        <v>94</v>
      </c>
      <c r="C225" s="7"/>
      <c r="D225" s="7"/>
      <c r="E225" s="7"/>
      <c r="F225" s="23">
        <f t="shared" si="26"/>
        <v>5270</v>
      </c>
      <c r="G225" s="23">
        <f t="shared" si="26"/>
        <v>5270</v>
      </c>
    </row>
    <row r="226" spans="1:7" ht="56.25">
      <c r="A226" s="21" t="s">
        <v>25</v>
      </c>
      <c r="B226" s="7" t="s">
        <v>94</v>
      </c>
      <c r="C226" s="7" t="s">
        <v>26</v>
      </c>
      <c r="D226" s="7"/>
      <c r="E226" s="7"/>
      <c r="F226" s="23">
        <f t="shared" si="26"/>
        <v>5270</v>
      </c>
      <c r="G226" s="23">
        <f t="shared" si="26"/>
        <v>5270</v>
      </c>
    </row>
    <row r="227" spans="1:7">
      <c r="A227" s="21" t="s">
        <v>139</v>
      </c>
      <c r="B227" s="7" t="s">
        <v>94</v>
      </c>
      <c r="C227" s="7" t="s">
        <v>26</v>
      </c>
      <c r="D227" s="7" t="s">
        <v>36</v>
      </c>
      <c r="E227" s="22"/>
      <c r="F227" s="23">
        <f t="shared" si="26"/>
        <v>5270</v>
      </c>
      <c r="G227" s="23">
        <f t="shared" si="26"/>
        <v>5270</v>
      </c>
    </row>
    <row r="228" spans="1:7">
      <c r="A228" s="21" t="s">
        <v>140</v>
      </c>
      <c r="B228" s="7" t="s">
        <v>94</v>
      </c>
      <c r="C228" s="7" t="s">
        <v>26</v>
      </c>
      <c r="D228" s="7" t="s">
        <v>36</v>
      </c>
      <c r="E228" s="7" t="s">
        <v>6</v>
      </c>
      <c r="F228" s="23">
        <v>5270</v>
      </c>
      <c r="G228" s="19">
        <v>5270</v>
      </c>
    </row>
    <row r="229" spans="1:7" ht="37.5">
      <c r="A229" s="21" t="s">
        <v>249</v>
      </c>
      <c r="B229" s="7" t="s">
        <v>176</v>
      </c>
      <c r="C229" s="7"/>
      <c r="D229" s="7"/>
      <c r="E229" s="7"/>
      <c r="F229" s="23">
        <f>F230</f>
        <v>816.03600000000006</v>
      </c>
      <c r="G229" s="23">
        <f>G230</f>
        <v>816.03600000000006</v>
      </c>
    </row>
    <row r="230" spans="1:7" ht="37.5">
      <c r="A230" s="21" t="s">
        <v>353</v>
      </c>
      <c r="B230" s="7" t="s">
        <v>177</v>
      </c>
      <c r="C230" s="7"/>
      <c r="D230" s="7"/>
      <c r="E230" s="7"/>
      <c r="F230" s="23">
        <f>F231</f>
        <v>816.03600000000006</v>
      </c>
      <c r="G230" s="23">
        <f>G231</f>
        <v>816.03600000000006</v>
      </c>
    </row>
    <row r="231" spans="1:7" ht="56.25">
      <c r="A231" s="21" t="s">
        <v>178</v>
      </c>
      <c r="B231" s="7" t="s">
        <v>179</v>
      </c>
      <c r="C231" s="7"/>
      <c r="D231" s="7"/>
      <c r="E231" s="7"/>
      <c r="F231" s="23">
        <f>F232+F235</f>
        <v>816.03600000000006</v>
      </c>
      <c r="G231" s="23">
        <f>G232+G235</f>
        <v>816.03600000000006</v>
      </c>
    </row>
    <row r="232" spans="1:7" ht="112.5">
      <c r="A232" s="17" t="s">
        <v>9</v>
      </c>
      <c r="B232" s="7" t="s">
        <v>179</v>
      </c>
      <c r="C232" s="7">
        <v>100</v>
      </c>
      <c r="D232" s="7"/>
      <c r="E232" s="7"/>
      <c r="F232" s="23">
        <f>F233</f>
        <v>802.93600000000004</v>
      </c>
      <c r="G232" s="23">
        <f>G233</f>
        <v>802.93600000000004</v>
      </c>
    </row>
    <row r="233" spans="1:7">
      <c r="A233" s="17" t="s">
        <v>159</v>
      </c>
      <c r="B233" s="7" t="s">
        <v>179</v>
      </c>
      <c r="C233" s="7">
        <v>100</v>
      </c>
      <c r="D233" s="22" t="s">
        <v>6</v>
      </c>
      <c r="E233" s="22"/>
      <c r="F233" s="23">
        <f>F234</f>
        <v>802.93600000000004</v>
      </c>
      <c r="G233" s="23">
        <f>G234</f>
        <v>802.93600000000004</v>
      </c>
    </row>
    <row r="234" spans="1:7">
      <c r="A234" s="17" t="s">
        <v>135</v>
      </c>
      <c r="B234" s="7" t="s">
        <v>179</v>
      </c>
      <c r="C234" s="7">
        <v>100</v>
      </c>
      <c r="D234" s="22" t="s">
        <v>6</v>
      </c>
      <c r="E234" s="22" t="s">
        <v>21</v>
      </c>
      <c r="F234" s="23">
        <v>802.93600000000004</v>
      </c>
      <c r="G234" s="23">
        <v>802.93600000000004</v>
      </c>
    </row>
    <row r="235" spans="1:7" ht="37.5">
      <c r="A235" s="21" t="s">
        <v>13</v>
      </c>
      <c r="B235" s="7" t="s">
        <v>179</v>
      </c>
      <c r="C235" s="7">
        <v>200</v>
      </c>
      <c r="D235" s="22"/>
      <c r="E235" s="22"/>
      <c r="F235" s="23">
        <f>F236</f>
        <v>13.1</v>
      </c>
      <c r="G235" s="23">
        <f>G236</f>
        <v>13.1</v>
      </c>
    </row>
    <row r="236" spans="1:7">
      <c r="A236" s="17" t="s">
        <v>159</v>
      </c>
      <c r="B236" s="7" t="s">
        <v>179</v>
      </c>
      <c r="C236" s="7">
        <v>200</v>
      </c>
      <c r="D236" s="22" t="s">
        <v>6</v>
      </c>
      <c r="E236" s="22"/>
      <c r="F236" s="23">
        <f>F237</f>
        <v>13.1</v>
      </c>
      <c r="G236" s="23">
        <f>G237</f>
        <v>13.1</v>
      </c>
    </row>
    <row r="237" spans="1:7">
      <c r="A237" s="17" t="s">
        <v>135</v>
      </c>
      <c r="B237" s="7" t="s">
        <v>179</v>
      </c>
      <c r="C237" s="7">
        <v>200</v>
      </c>
      <c r="D237" s="22" t="s">
        <v>6</v>
      </c>
      <c r="E237" s="22" t="s">
        <v>21</v>
      </c>
      <c r="F237" s="23">
        <v>13.1</v>
      </c>
      <c r="G237" s="23">
        <v>13.1</v>
      </c>
    </row>
    <row r="238" spans="1:7" ht="56.25">
      <c r="A238" s="21" t="s">
        <v>250</v>
      </c>
      <c r="B238" s="7" t="s">
        <v>68</v>
      </c>
      <c r="C238" s="7" t="s">
        <v>7</v>
      </c>
      <c r="D238" s="7"/>
      <c r="E238" s="7"/>
      <c r="F238" s="23">
        <f>F239</f>
        <v>2372</v>
      </c>
      <c r="G238" s="23">
        <f>G239</f>
        <v>2372</v>
      </c>
    </row>
    <row r="239" spans="1:7" ht="75">
      <c r="A239" s="6" t="s">
        <v>251</v>
      </c>
      <c r="B239" s="7" t="s">
        <v>198</v>
      </c>
      <c r="C239" s="5"/>
      <c r="D239" s="5"/>
      <c r="E239" s="7"/>
      <c r="F239" s="23">
        <f t="shared" ref="F239:G240" si="27">F240</f>
        <v>2372</v>
      </c>
      <c r="G239" s="23">
        <f t="shared" si="27"/>
        <v>2372</v>
      </c>
    </row>
    <row r="240" spans="1:7">
      <c r="A240" s="24" t="s">
        <v>354</v>
      </c>
      <c r="B240" s="7" t="s">
        <v>188</v>
      </c>
      <c r="C240" s="7"/>
      <c r="D240" s="7"/>
      <c r="E240" s="7"/>
      <c r="F240" s="23">
        <f t="shared" si="27"/>
        <v>2372</v>
      </c>
      <c r="G240" s="23">
        <f t="shared" si="27"/>
        <v>2372</v>
      </c>
    </row>
    <row r="241" spans="1:7" ht="37.5">
      <c r="A241" s="28" t="s">
        <v>180</v>
      </c>
      <c r="B241" s="18" t="s">
        <v>189</v>
      </c>
      <c r="C241" s="18"/>
      <c r="D241" s="18"/>
      <c r="E241" s="18"/>
      <c r="F241" s="19">
        <f t="shared" ref="F241:G243" si="28">F242</f>
        <v>2372</v>
      </c>
      <c r="G241" s="19">
        <f t="shared" si="28"/>
        <v>2372</v>
      </c>
    </row>
    <row r="242" spans="1:7" ht="37.5">
      <c r="A242" s="17" t="s">
        <v>13</v>
      </c>
      <c r="B242" s="18" t="s">
        <v>189</v>
      </c>
      <c r="C242" s="18">
        <v>200</v>
      </c>
      <c r="D242" s="18"/>
      <c r="E242" s="18"/>
      <c r="F242" s="19">
        <f t="shared" si="28"/>
        <v>2372</v>
      </c>
      <c r="G242" s="19">
        <f t="shared" si="28"/>
        <v>2372</v>
      </c>
    </row>
    <row r="243" spans="1:7">
      <c r="A243" s="17" t="s">
        <v>141</v>
      </c>
      <c r="B243" s="18" t="s">
        <v>189</v>
      </c>
      <c r="C243" s="18">
        <v>200</v>
      </c>
      <c r="D243" s="18" t="s">
        <v>19</v>
      </c>
      <c r="E243" s="20"/>
      <c r="F243" s="19">
        <f t="shared" si="28"/>
        <v>2372</v>
      </c>
      <c r="G243" s="19">
        <f t="shared" si="28"/>
        <v>2372</v>
      </c>
    </row>
    <row r="244" spans="1:7" ht="37.5">
      <c r="A244" s="17" t="s">
        <v>142</v>
      </c>
      <c r="B244" s="18" t="s">
        <v>189</v>
      </c>
      <c r="C244" s="18">
        <v>200</v>
      </c>
      <c r="D244" s="18" t="s">
        <v>19</v>
      </c>
      <c r="E244" s="18" t="s">
        <v>11</v>
      </c>
      <c r="F244" s="23">
        <v>2372</v>
      </c>
      <c r="G244" s="23">
        <v>2372</v>
      </c>
    </row>
    <row r="245" spans="1:7" ht="75">
      <c r="A245" s="2" t="s">
        <v>252</v>
      </c>
      <c r="B245" s="18" t="s">
        <v>117</v>
      </c>
      <c r="C245" s="18"/>
      <c r="D245" s="18"/>
      <c r="E245" s="18"/>
      <c r="F245" s="19">
        <f t="shared" ref="F245:G249" si="29">F246</f>
        <v>100</v>
      </c>
      <c r="G245" s="19">
        <f t="shared" si="29"/>
        <v>100</v>
      </c>
    </row>
    <row r="246" spans="1:7">
      <c r="A246" s="8" t="s">
        <v>367</v>
      </c>
      <c r="B246" s="18" t="s">
        <v>118</v>
      </c>
      <c r="C246" s="18"/>
      <c r="D246" s="18"/>
      <c r="E246" s="18"/>
      <c r="F246" s="19">
        <f t="shared" si="29"/>
        <v>100</v>
      </c>
      <c r="G246" s="19">
        <f t="shared" si="29"/>
        <v>100</v>
      </c>
    </row>
    <row r="247" spans="1:7">
      <c r="A247" s="17" t="s">
        <v>24</v>
      </c>
      <c r="B247" s="22" t="s">
        <v>191</v>
      </c>
      <c r="C247" s="18"/>
      <c r="D247" s="18"/>
      <c r="E247" s="18"/>
      <c r="F247" s="19">
        <f t="shared" si="29"/>
        <v>100</v>
      </c>
      <c r="G247" s="19">
        <f t="shared" si="29"/>
        <v>100</v>
      </c>
    </row>
    <row r="248" spans="1:7" ht="37.5">
      <c r="A248" s="17" t="s">
        <v>13</v>
      </c>
      <c r="B248" s="22" t="s">
        <v>191</v>
      </c>
      <c r="C248" s="18">
        <v>200</v>
      </c>
      <c r="D248" s="18"/>
      <c r="E248" s="18"/>
      <c r="F248" s="19">
        <f t="shared" si="29"/>
        <v>100</v>
      </c>
      <c r="G248" s="19">
        <f t="shared" si="29"/>
        <v>100</v>
      </c>
    </row>
    <row r="249" spans="1:7">
      <c r="A249" s="17" t="s">
        <v>127</v>
      </c>
      <c r="B249" s="22" t="s">
        <v>191</v>
      </c>
      <c r="C249" s="18">
        <v>200</v>
      </c>
      <c r="D249" s="18" t="s">
        <v>32</v>
      </c>
      <c r="E249" s="20"/>
      <c r="F249" s="19">
        <f t="shared" si="29"/>
        <v>100</v>
      </c>
      <c r="G249" s="19">
        <f t="shared" si="29"/>
        <v>100</v>
      </c>
    </row>
    <row r="250" spans="1:7">
      <c r="A250" s="17" t="s">
        <v>129</v>
      </c>
      <c r="B250" s="22" t="s">
        <v>191</v>
      </c>
      <c r="C250" s="18">
        <v>200</v>
      </c>
      <c r="D250" s="18" t="s">
        <v>32</v>
      </c>
      <c r="E250" s="18" t="s">
        <v>30</v>
      </c>
      <c r="F250" s="23">
        <v>100</v>
      </c>
      <c r="G250" s="19">
        <v>100</v>
      </c>
    </row>
    <row r="251" spans="1:7" ht="93.75">
      <c r="A251" s="8" t="s">
        <v>275</v>
      </c>
      <c r="B251" s="7" t="s">
        <v>213</v>
      </c>
      <c r="C251" s="20"/>
      <c r="D251" s="20"/>
      <c r="E251" s="20"/>
      <c r="F251" s="19">
        <f t="shared" ref="F251:G253" si="30">F252</f>
        <v>85.8</v>
      </c>
      <c r="G251" s="19">
        <f t="shared" si="30"/>
        <v>85.8</v>
      </c>
    </row>
    <row r="252" spans="1:7" ht="37.5">
      <c r="A252" s="21" t="s">
        <v>40</v>
      </c>
      <c r="B252" s="7" t="s">
        <v>213</v>
      </c>
      <c r="C252" s="18">
        <v>300</v>
      </c>
      <c r="D252" s="20"/>
      <c r="E252" s="20"/>
      <c r="F252" s="19">
        <f t="shared" si="30"/>
        <v>85.8</v>
      </c>
      <c r="G252" s="19">
        <f t="shared" si="30"/>
        <v>85.8</v>
      </c>
    </row>
    <row r="253" spans="1:7">
      <c r="A253" s="21" t="s">
        <v>132</v>
      </c>
      <c r="B253" s="7" t="s">
        <v>213</v>
      </c>
      <c r="C253" s="18">
        <v>300</v>
      </c>
      <c r="D253" s="20" t="s">
        <v>37</v>
      </c>
      <c r="E253" s="20"/>
      <c r="F253" s="19">
        <f t="shared" si="30"/>
        <v>85.8</v>
      </c>
      <c r="G253" s="19">
        <f t="shared" si="30"/>
        <v>85.8</v>
      </c>
    </row>
    <row r="254" spans="1:7">
      <c r="A254" s="21" t="s">
        <v>133</v>
      </c>
      <c r="B254" s="7" t="s">
        <v>213</v>
      </c>
      <c r="C254" s="18">
        <v>300</v>
      </c>
      <c r="D254" s="20" t="s">
        <v>37</v>
      </c>
      <c r="E254" s="20" t="s">
        <v>11</v>
      </c>
      <c r="F254" s="23">
        <v>85.8</v>
      </c>
      <c r="G254" s="23">
        <v>85.8</v>
      </c>
    </row>
    <row r="255" spans="1:7" ht="112.5">
      <c r="A255" s="55" t="s">
        <v>276</v>
      </c>
      <c r="B255" s="7" t="s">
        <v>212</v>
      </c>
      <c r="C255" s="18"/>
      <c r="D255" s="20"/>
      <c r="E255" s="20"/>
      <c r="F255" s="19">
        <f t="shared" ref="F255:G257" si="31">F256</f>
        <v>1466.1</v>
      </c>
      <c r="G255" s="19">
        <f t="shared" si="31"/>
        <v>1466.1</v>
      </c>
    </row>
    <row r="256" spans="1:7" ht="37.5">
      <c r="A256" s="17" t="s">
        <v>13</v>
      </c>
      <c r="B256" s="7" t="s">
        <v>212</v>
      </c>
      <c r="C256" s="20" t="s">
        <v>14</v>
      </c>
      <c r="D256" s="20"/>
      <c r="E256" s="20"/>
      <c r="F256" s="19">
        <f t="shared" si="31"/>
        <v>1466.1</v>
      </c>
      <c r="G256" s="19">
        <f t="shared" si="31"/>
        <v>1466.1</v>
      </c>
    </row>
    <row r="257" spans="1:7">
      <c r="A257" s="17" t="s">
        <v>145</v>
      </c>
      <c r="B257" s="7" t="s">
        <v>212</v>
      </c>
      <c r="C257" s="20">
        <v>200</v>
      </c>
      <c r="D257" s="20" t="s">
        <v>17</v>
      </c>
      <c r="E257" s="20"/>
      <c r="F257" s="19">
        <f t="shared" si="31"/>
        <v>1466.1</v>
      </c>
      <c r="G257" s="19">
        <f t="shared" si="31"/>
        <v>1466.1</v>
      </c>
    </row>
    <row r="258" spans="1:7">
      <c r="A258" s="17" t="s">
        <v>167</v>
      </c>
      <c r="B258" s="7" t="s">
        <v>212</v>
      </c>
      <c r="C258" s="20">
        <v>200</v>
      </c>
      <c r="D258" s="20" t="s">
        <v>17</v>
      </c>
      <c r="E258" s="20" t="s">
        <v>18</v>
      </c>
      <c r="F258" s="23">
        <v>1466.1</v>
      </c>
      <c r="G258" s="23">
        <v>1466.1</v>
      </c>
    </row>
    <row r="259" spans="1:7" ht="75">
      <c r="A259" s="21" t="s">
        <v>388</v>
      </c>
      <c r="B259" s="7" t="s">
        <v>389</v>
      </c>
      <c r="C259" s="18"/>
      <c r="D259" s="20"/>
      <c r="E259" s="20"/>
      <c r="F259" s="19">
        <f>F260</f>
        <v>23158.400000000001</v>
      </c>
      <c r="G259" s="19">
        <f>G260</f>
        <v>25432.3</v>
      </c>
    </row>
    <row r="260" spans="1:7" ht="37.5">
      <c r="A260" s="21" t="s">
        <v>390</v>
      </c>
      <c r="B260" s="7" t="s">
        <v>391</v>
      </c>
      <c r="C260" s="18"/>
      <c r="D260" s="20"/>
      <c r="E260" s="20"/>
      <c r="F260" s="19">
        <f>F261+F266</f>
        <v>23158.400000000001</v>
      </c>
      <c r="G260" s="19">
        <f>G261+G266</f>
        <v>25432.3</v>
      </c>
    </row>
    <row r="261" spans="1:7" ht="37.5">
      <c r="A261" s="52" t="s">
        <v>398</v>
      </c>
      <c r="B261" s="26" t="s">
        <v>392</v>
      </c>
      <c r="C261" s="18"/>
      <c r="D261" s="20"/>
      <c r="E261" s="20"/>
      <c r="F261" s="23">
        <f t="shared" ref="F261:G264" si="32">F262</f>
        <v>14000</v>
      </c>
      <c r="G261" s="23">
        <f t="shared" si="32"/>
        <v>12000</v>
      </c>
    </row>
    <row r="262" spans="1:7" ht="56.25">
      <c r="A262" s="8" t="s">
        <v>393</v>
      </c>
      <c r="B262" s="22" t="s">
        <v>394</v>
      </c>
      <c r="C262" s="18"/>
      <c r="D262" s="20"/>
      <c r="E262" s="20"/>
      <c r="F262" s="19">
        <f t="shared" si="32"/>
        <v>14000</v>
      </c>
      <c r="G262" s="19">
        <f t="shared" si="32"/>
        <v>12000</v>
      </c>
    </row>
    <row r="263" spans="1:7" ht="37.5">
      <c r="A263" s="17" t="s">
        <v>13</v>
      </c>
      <c r="B263" s="22" t="s">
        <v>394</v>
      </c>
      <c r="C263" s="20" t="s">
        <v>14</v>
      </c>
      <c r="D263" s="20"/>
      <c r="E263" s="20"/>
      <c r="F263" s="19">
        <f t="shared" si="32"/>
        <v>14000</v>
      </c>
      <c r="G263" s="19">
        <f t="shared" si="32"/>
        <v>12000</v>
      </c>
    </row>
    <row r="264" spans="1:7" ht="37.5">
      <c r="A264" s="79" t="s">
        <v>136</v>
      </c>
      <c r="B264" s="22" t="s">
        <v>394</v>
      </c>
      <c r="C264" s="20" t="s">
        <v>14</v>
      </c>
      <c r="D264" s="20" t="s">
        <v>18</v>
      </c>
      <c r="E264" s="20"/>
      <c r="F264" s="19">
        <f t="shared" si="32"/>
        <v>14000</v>
      </c>
      <c r="G264" s="19">
        <f t="shared" si="32"/>
        <v>12000</v>
      </c>
    </row>
    <row r="265" spans="1:7" ht="30" customHeight="1">
      <c r="A265" s="8" t="s">
        <v>395</v>
      </c>
      <c r="B265" s="22" t="s">
        <v>394</v>
      </c>
      <c r="C265" s="20" t="s">
        <v>14</v>
      </c>
      <c r="D265" s="20" t="s">
        <v>18</v>
      </c>
      <c r="E265" s="20" t="s">
        <v>11</v>
      </c>
      <c r="F265" s="71">
        <v>14000</v>
      </c>
      <c r="G265" s="23">
        <v>12000</v>
      </c>
    </row>
    <row r="266" spans="1:7" ht="37.5">
      <c r="A266" s="68" t="s">
        <v>399</v>
      </c>
      <c r="B266" s="26" t="s">
        <v>396</v>
      </c>
      <c r="C266" s="18"/>
      <c r="D266" s="20"/>
      <c r="E266" s="20"/>
      <c r="F266" s="71">
        <f t="shared" ref="F266:G269" si="33">F267</f>
        <v>9158.4</v>
      </c>
      <c r="G266" s="71">
        <f t="shared" si="33"/>
        <v>13432.3</v>
      </c>
    </row>
    <row r="267" spans="1:7" ht="56.25">
      <c r="A267" s="8" t="s">
        <v>393</v>
      </c>
      <c r="B267" s="22" t="s">
        <v>397</v>
      </c>
      <c r="C267" s="18"/>
      <c r="D267" s="20"/>
      <c r="E267" s="20"/>
      <c r="F267" s="71">
        <f t="shared" si="33"/>
        <v>9158.4</v>
      </c>
      <c r="G267" s="71">
        <f t="shared" si="33"/>
        <v>13432.3</v>
      </c>
    </row>
    <row r="268" spans="1:7" ht="37.5">
      <c r="A268" s="8" t="s">
        <v>328</v>
      </c>
      <c r="B268" s="22" t="s">
        <v>397</v>
      </c>
      <c r="C268" s="18">
        <v>400</v>
      </c>
      <c r="D268" s="20"/>
      <c r="E268" s="20"/>
      <c r="F268" s="71">
        <f t="shared" si="33"/>
        <v>9158.4</v>
      </c>
      <c r="G268" s="71">
        <f t="shared" si="33"/>
        <v>13432.3</v>
      </c>
    </row>
    <row r="269" spans="1:7" ht="33" customHeight="1">
      <c r="A269" s="80" t="s">
        <v>136</v>
      </c>
      <c r="B269" s="22" t="s">
        <v>397</v>
      </c>
      <c r="C269" s="18">
        <v>400</v>
      </c>
      <c r="D269" s="20" t="s">
        <v>18</v>
      </c>
      <c r="E269" s="20"/>
      <c r="F269" s="71">
        <f t="shared" si="33"/>
        <v>9158.4</v>
      </c>
      <c r="G269" s="71">
        <f t="shared" si="33"/>
        <v>13432.3</v>
      </c>
    </row>
    <row r="270" spans="1:7" ht="24.75" customHeight="1">
      <c r="A270" s="81" t="s">
        <v>137</v>
      </c>
      <c r="B270" s="22" t="s">
        <v>397</v>
      </c>
      <c r="C270" s="18">
        <v>400</v>
      </c>
      <c r="D270" s="20" t="s">
        <v>18</v>
      </c>
      <c r="E270" s="20" t="s">
        <v>6</v>
      </c>
      <c r="F270" s="71">
        <v>9158.4</v>
      </c>
      <c r="G270" s="23">
        <v>13432.3</v>
      </c>
    </row>
    <row r="271" spans="1:7" ht="75">
      <c r="A271" s="17" t="s">
        <v>253</v>
      </c>
      <c r="B271" s="18" t="s">
        <v>65</v>
      </c>
      <c r="C271" s="18" t="s">
        <v>7</v>
      </c>
      <c r="D271" s="18"/>
      <c r="E271" s="18"/>
      <c r="F271" s="19">
        <f>F272</f>
        <v>1904.223</v>
      </c>
      <c r="G271" s="19">
        <f>G272</f>
        <v>1904.223</v>
      </c>
    </row>
    <row r="272" spans="1:7" ht="56.25">
      <c r="A272" s="17" t="s">
        <v>356</v>
      </c>
      <c r="B272" s="18" t="s">
        <v>66</v>
      </c>
      <c r="C272" s="18"/>
      <c r="D272" s="18"/>
      <c r="E272" s="18"/>
      <c r="F272" s="19">
        <f>F273</f>
        <v>1904.223</v>
      </c>
      <c r="G272" s="19">
        <f>G273</f>
        <v>1904.223</v>
      </c>
    </row>
    <row r="273" spans="1:7">
      <c r="A273" s="17" t="s">
        <v>12</v>
      </c>
      <c r="B273" s="18" t="s">
        <v>67</v>
      </c>
      <c r="C273" s="18" t="s">
        <v>7</v>
      </c>
      <c r="D273" s="18"/>
      <c r="E273" s="18"/>
      <c r="F273" s="19">
        <f>F274+F277+F280</f>
        <v>1904.223</v>
      </c>
      <c r="G273" s="19">
        <f>G274+G277+G280</f>
        <v>1904.223</v>
      </c>
    </row>
    <row r="274" spans="1:7" ht="112.5">
      <c r="A274" s="17" t="s">
        <v>9</v>
      </c>
      <c r="B274" s="18" t="s">
        <v>67</v>
      </c>
      <c r="C274" s="18" t="s">
        <v>10</v>
      </c>
      <c r="D274" s="18"/>
      <c r="E274" s="18"/>
      <c r="F274" s="19">
        <f>F275</f>
        <v>1666.2670000000001</v>
      </c>
      <c r="G274" s="19">
        <f>G275</f>
        <v>1666.2670000000001</v>
      </c>
    </row>
    <row r="275" spans="1:7">
      <c r="A275" s="17" t="s">
        <v>159</v>
      </c>
      <c r="B275" s="18" t="s">
        <v>67</v>
      </c>
      <c r="C275" s="18">
        <v>100</v>
      </c>
      <c r="D275" s="18" t="s">
        <v>6</v>
      </c>
      <c r="E275" s="20"/>
      <c r="F275" s="19">
        <f>F276</f>
        <v>1666.2670000000001</v>
      </c>
      <c r="G275" s="19">
        <f>G276</f>
        <v>1666.2670000000001</v>
      </c>
    </row>
    <row r="276" spans="1:7">
      <c r="A276" s="17" t="s">
        <v>135</v>
      </c>
      <c r="B276" s="18" t="s">
        <v>67</v>
      </c>
      <c r="C276" s="18">
        <v>100</v>
      </c>
      <c r="D276" s="18" t="s">
        <v>6</v>
      </c>
      <c r="E276" s="18" t="s">
        <v>21</v>
      </c>
      <c r="F276" s="23">
        <v>1666.2670000000001</v>
      </c>
      <c r="G276" s="23">
        <v>1666.2670000000001</v>
      </c>
    </row>
    <row r="277" spans="1:7" ht="37.5">
      <c r="A277" s="17" t="s">
        <v>13</v>
      </c>
      <c r="B277" s="18" t="s">
        <v>67</v>
      </c>
      <c r="C277" s="18" t="s">
        <v>14</v>
      </c>
      <c r="D277" s="18"/>
      <c r="E277" s="18"/>
      <c r="F277" s="19">
        <f>F278</f>
        <v>232.95599999999999</v>
      </c>
      <c r="G277" s="19">
        <f>G278</f>
        <v>232.95599999999999</v>
      </c>
    </row>
    <row r="278" spans="1:7">
      <c r="A278" s="17" t="s">
        <v>159</v>
      </c>
      <c r="B278" s="18" t="s">
        <v>67</v>
      </c>
      <c r="C278" s="18">
        <v>200</v>
      </c>
      <c r="D278" s="18" t="s">
        <v>6</v>
      </c>
      <c r="E278" s="20"/>
      <c r="F278" s="19">
        <f>F279</f>
        <v>232.95599999999999</v>
      </c>
      <c r="G278" s="19">
        <f>G279</f>
        <v>232.95599999999999</v>
      </c>
    </row>
    <row r="279" spans="1:7">
      <c r="A279" s="17" t="s">
        <v>135</v>
      </c>
      <c r="B279" s="18" t="s">
        <v>67</v>
      </c>
      <c r="C279" s="18">
        <v>200</v>
      </c>
      <c r="D279" s="20" t="s">
        <v>6</v>
      </c>
      <c r="E279" s="20" t="s">
        <v>21</v>
      </c>
      <c r="F279" s="23">
        <v>232.95599999999999</v>
      </c>
      <c r="G279" s="23">
        <v>232.95599999999999</v>
      </c>
    </row>
    <row r="280" spans="1:7">
      <c r="A280" s="17" t="s">
        <v>15</v>
      </c>
      <c r="B280" s="18" t="s">
        <v>67</v>
      </c>
      <c r="C280" s="18" t="s">
        <v>16</v>
      </c>
      <c r="D280" s="18"/>
      <c r="E280" s="18"/>
      <c r="F280" s="19">
        <f>F281</f>
        <v>5</v>
      </c>
      <c r="G280" s="19">
        <f>G281</f>
        <v>5</v>
      </c>
    </row>
    <row r="281" spans="1:7">
      <c r="A281" s="17" t="s">
        <v>159</v>
      </c>
      <c r="B281" s="18" t="s">
        <v>67</v>
      </c>
      <c r="C281" s="18" t="s">
        <v>16</v>
      </c>
      <c r="D281" s="18" t="s">
        <v>6</v>
      </c>
      <c r="E281" s="20"/>
      <c r="F281" s="19">
        <f>F282</f>
        <v>5</v>
      </c>
      <c r="G281" s="19">
        <f>G282</f>
        <v>5</v>
      </c>
    </row>
    <row r="282" spans="1:7">
      <c r="A282" s="17" t="s">
        <v>135</v>
      </c>
      <c r="B282" s="18" t="s">
        <v>67</v>
      </c>
      <c r="C282" s="18" t="s">
        <v>16</v>
      </c>
      <c r="D282" s="18" t="s">
        <v>6</v>
      </c>
      <c r="E282" s="18" t="s">
        <v>21</v>
      </c>
      <c r="F282" s="23">
        <v>5</v>
      </c>
      <c r="G282" s="23">
        <v>5</v>
      </c>
    </row>
    <row r="283" spans="1:7" ht="75">
      <c r="A283" s="17" t="s">
        <v>254</v>
      </c>
      <c r="B283" s="18" t="s">
        <v>62</v>
      </c>
      <c r="C283" s="18"/>
      <c r="D283" s="18"/>
      <c r="E283" s="18"/>
      <c r="F283" s="19">
        <f>F284</f>
        <v>5226.0870000000004</v>
      </c>
      <c r="G283" s="19">
        <f>G284</f>
        <v>5233.4750000000004</v>
      </c>
    </row>
    <row r="284" spans="1:7" ht="56.25">
      <c r="A284" s="17" t="s">
        <v>357</v>
      </c>
      <c r="B284" s="18" t="s">
        <v>63</v>
      </c>
      <c r="C284" s="18"/>
      <c r="D284" s="18"/>
      <c r="E284" s="18"/>
      <c r="F284" s="19">
        <f>F285</f>
        <v>5226.0870000000004</v>
      </c>
      <c r="G284" s="19">
        <f>G285</f>
        <v>5233.4750000000004</v>
      </c>
    </row>
    <row r="285" spans="1:7">
      <c r="A285" s="17" t="s">
        <v>12</v>
      </c>
      <c r="B285" s="18" t="s">
        <v>64</v>
      </c>
      <c r="C285" s="18"/>
      <c r="D285" s="18"/>
      <c r="E285" s="18"/>
      <c r="F285" s="19">
        <f>F286+F289+F292</f>
        <v>5226.0870000000004</v>
      </c>
      <c r="G285" s="19">
        <f>G286+G289+G292</f>
        <v>5233.4750000000004</v>
      </c>
    </row>
    <row r="286" spans="1:7" ht="112.5">
      <c r="A286" s="17" t="s">
        <v>9</v>
      </c>
      <c r="B286" s="18" t="s">
        <v>64</v>
      </c>
      <c r="C286" s="18" t="s">
        <v>10</v>
      </c>
      <c r="D286" s="18"/>
      <c r="E286" s="18"/>
      <c r="F286" s="19">
        <f>F287</f>
        <v>4296.51</v>
      </c>
      <c r="G286" s="19">
        <f>G287</f>
        <v>4296.51</v>
      </c>
    </row>
    <row r="287" spans="1:7">
      <c r="A287" s="29" t="s">
        <v>159</v>
      </c>
      <c r="B287" s="18" t="s">
        <v>64</v>
      </c>
      <c r="C287" s="18">
        <v>100</v>
      </c>
      <c r="D287" s="18" t="s">
        <v>6</v>
      </c>
      <c r="E287" s="20"/>
      <c r="F287" s="19">
        <f>F288</f>
        <v>4296.51</v>
      </c>
      <c r="G287" s="19">
        <f>G288</f>
        <v>4296.51</v>
      </c>
    </row>
    <row r="288" spans="1:7" ht="75">
      <c r="A288" s="17" t="s">
        <v>147</v>
      </c>
      <c r="B288" s="18" t="s">
        <v>64</v>
      </c>
      <c r="C288" s="18" t="s">
        <v>10</v>
      </c>
      <c r="D288" s="18" t="s">
        <v>6</v>
      </c>
      <c r="E288" s="18" t="s">
        <v>19</v>
      </c>
      <c r="F288" s="23">
        <v>4296.51</v>
      </c>
      <c r="G288" s="19">
        <v>4296.51</v>
      </c>
    </row>
    <row r="289" spans="1:7" ht="37.5">
      <c r="A289" s="17" t="s">
        <v>13</v>
      </c>
      <c r="B289" s="18" t="s">
        <v>64</v>
      </c>
      <c r="C289" s="18" t="s">
        <v>14</v>
      </c>
      <c r="D289" s="18"/>
      <c r="E289" s="18"/>
      <c r="F289" s="19">
        <f>F290</f>
        <v>924.86599999999999</v>
      </c>
      <c r="G289" s="19">
        <f>G290</f>
        <v>932.25400000000002</v>
      </c>
    </row>
    <row r="290" spans="1:7">
      <c r="A290" s="29" t="s">
        <v>159</v>
      </c>
      <c r="B290" s="18" t="s">
        <v>64</v>
      </c>
      <c r="C290" s="18">
        <v>200</v>
      </c>
      <c r="D290" s="20" t="s">
        <v>6</v>
      </c>
      <c r="E290" s="20"/>
      <c r="F290" s="19">
        <f>F291</f>
        <v>924.86599999999999</v>
      </c>
      <c r="G290" s="19">
        <f>G291</f>
        <v>932.25400000000002</v>
      </c>
    </row>
    <row r="291" spans="1:7" ht="75">
      <c r="A291" s="17" t="s">
        <v>147</v>
      </c>
      <c r="B291" s="18" t="s">
        <v>64</v>
      </c>
      <c r="C291" s="18">
        <v>200</v>
      </c>
      <c r="D291" s="20" t="s">
        <v>6</v>
      </c>
      <c r="E291" s="20" t="s">
        <v>19</v>
      </c>
      <c r="F291" s="23">
        <v>924.86599999999999</v>
      </c>
      <c r="G291" s="19">
        <v>932.25400000000002</v>
      </c>
    </row>
    <row r="292" spans="1:7">
      <c r="A292" s="17" t="s">
        <v>15</v>
      </c>
      <c r="B292" s="18" t="s">
        <v>64</v>
      </c>
      <c r="C292" s="18" t="s">
        <v>16</v>
      </c>
      <c r="D292" s="18"/>
      <c r="E292" s="18"/>
      <c r="F292" s="19">
        <f>F293</f>
        <v>4.7110000000000003</v>
      </c>
      <c r="G292" s="19">
        <f>G293</f>
        <v>4.7110000000000003</v>
      </c>
    </row>
    <row r="293" spans="1:7">
      <c r="A293" s="29" t="s">
        <v>159</v>
      </c>
      <c r="B293" s="18" t="s">
        <v>64</v>
      </c>
      <c r="C293" s="18">
        <v>800</v>
      </c>
      <c r="D293" s="20" t="s">
        <v>6</v>
      </c>
      <c r="E293" s="20"/>
      <c r="F293" s="19">
        <f>F294</f>
        <v>4.7110000000000003</v>
      </c>
      <c r="G293" s="19">
        <f>G294</f>
        <v>4.7110000000000003</v>
      </c>
    </row>
    <row r="294" spans="1:7" ht="75">
      <c r="A294" s="17" t="s">
        <v>147</v>
      </c>
      <c r="B294" s="18" t="s">
        <v>64</v>
      </c>
      <c r="C294" s="18">
        <v>800</v>
      </c>
      <c r="D294" s="20" t="s">
        <v>6</v>
      </c>
      <c r="E294" s="20" t="s">
        <v>19</v>
      </c>
      <c r="F294" s="23">
        <v>4.7110000000000003</v>
      </c>
      <c r="G294" s="19">
        <v>4.7110000000000003</v>
      </c>
    </row>
    <row r="295" spans="1:7" ht="93.75">
      <c r="A295" s="17" t="s">
        <v>255</v>
      </c>
      <c r="B295" s="18" t="s">
        <v>121</v>
      </c>
      <c r="C295" s="18"/>
      <c r="D295" s="18"/>
      <c r="E295" s="18"/>
      <c r="F295" s="19">
        <f t="shared" ref="F295:G299" si="34">F296</f>
        <v>57</v>
      </c>
      <c r="G295" s="19">
        <f t="shared" si="34"/>
        <v>57</v>
      </c>
    </row>
    <row r="296" spans="1:7" ht="56.25">
      <c r="A296" s="17" t="s">
        <v>368</v>
      </c>
      <c r="B296" s="18" t="s">
        <v>122</v>
      </c>
      <c r="C296" s="18"/>
      <c r="D296" s="18"/>
      <c r="E296" s="18"/>
      <c r="F296" s="19">
        <f t="shared" si="34"/>
        <v>57</v>
      </c>
      <c r="G296" s="19">
        <f t="shared" si="34"/>
        <v>57</v>
      </c>
    </row>
    <row r="297" spans="1:7">
      <c r="A297" s="17" t="s">
        <v>24</v>
      </c>
      <c r="B297" s="22" t="s">
        <v>219</v>
      </c>
      <c r="C297" s="18"/>
      <c r="D297" s="18"/>
      <c r="E297" s="18"/>
      <c r="F297" s="19">
        <f t="shared" si="34"/>
        <v>57</v>
      </c>
      <c r="G297" s="19">
        <f t="shared" si="34"/>
        <v>57</v>
      </c>
    </row>
    <row r="298" spans="1:7" ht="37.5">
      <c r="A298" s="17" t="s">
        <v>13</v>
      </c>
      <c r="B298" s="22" t="s">
        <v>219</v>
      </c>
      <c r="C298" s="18">
        <v>200</v>
      </c>
      <c r="D298" s="18"/>
      <c r="E298" s="18"/>
      <c r="F298" s="19">
        <f t="shared" si="34"/>
        <v>57</v>
      </c>
      <c r="G298" s="19">
        <f t="shared" si="34"/>
        <v>57</v>
      </c>
    </row>
    <row r="299" spans="1:7">
      <c r="A299" s="17" t="s">
        <v>127</v>
      </c>
      <c r="B299" s="22" t="s">
        <v>219</v>
      </c>
      <c r="C299" s="18">
        <v>200</v>
      </c>
      <c r="D299" s="18" t="s">
        <v>32</v>
      </c>
      <c r="E299" s="20"/>
      <c r="F299" s="19">
        <f t="shared" si="34"/>
        <v>57</v>
      </c>
      <c r="G299" s="19">
        <f t="shared" si="34"/>
        <v>57</v>
      </c>
    </row>
    <row r="300" spans="1:7">
      <c r="A300" s="17" t="s">
        <v>129</v>
      </c>
      <c r="B300" s="22" t="s">
        <v>219</v>
      </c>
      <c r="C300" s="18">
        <v>200</v>
      </c>
      <c r="D300" s="18" t="s">
        <v>32</v>
      </c>
      <c r="E300" s="18" t="s">
        <v>30</v>
      </c>
      <c r="F300" s="23">
        <v>57</v>
      </c>
      <c r="G300" s="23">
        <v>57</v>
      </c>
    </row>
    <row r="301" spans="1:7" ht="112.5">
      <c r="A301" s="56" t="s">
        <v>277</v>
      </c>
      <c r="B301" s="7" t="s">
        <v>181</v>
      </c>
      <c r="C301" s="18"/>
      <c r="D301" s="18"/>
      <c r="E301" s="18"/>
      <c r="F301" s="19">
        <f t="shared" ref="F301:G303" si="35">F302</f>
        <v>2.9</v>
      </c>
      <c r="G301" s="19">
        <f t="shared" si="35"/>
        <v>2.9</v>
      </c>
    </row>
    <row r="302" spans="1:7" ht="112.5">
      <c r="A302" s="8" t="s">
        <v>9</v>
      </c>
      <c r="B302" s="7" t="s">
        <v>181</v>
      </c>
      <c r="C302" s="18">
        <v>100</v>
      </c>
      <c r="D302" s="18"/>
      <c r="E302" s="18"/>
      <c r="F302" s="19">
        <f t="shared" si="35"/>
        <v>2.9</v>
      </c>
      <c r="G302" s="19">
        <f t="shared" si="35"/>
        <v>2.9</v>
      </c>
    </row>
    <row r="303" spans="1:7">
      <c r="A303" s="17" t="s">
        <v>159</v>
      </c>
      <c r="B303" s="7" t="s">
        <v>181</v>
      </c>
      <c r="C303" s="18">
        <v>100</v>
      </c>
      <c r="D303" s="20" t="s">
        <v>6</v>
      </c>
      <c r="E303" s="20"/>
      <c r="F303" s="19">
        <f t="shared" si="35"/>
        <v>2.9</v>
      </c>
      <c r="G303" s="19">
        <f t="shared" si="35"/>
        <v>2.9</v>
      </c>
    </row>
    <row r="304" spans="1:7" ht="75">
      <c r="A304" s="30" t="s">
        <v>151</v>
      </c>
      <c r="B304" s="7" t="s">
        <v>181</v>
      </c>
      <c r="C304" s="18">
        <v>100</v>
      </c>
      <c r="D304" s="20" t="s">
        <v>6</v>
      </c>
      <c r="E304" s="20" t="s">
        <v>11</v>
      </c>
      <c r="F304" s="23">
        <v>2.9</v>
      </c>
      <c r="G304" s="19">
        <v>2.9</v>
      </c>
    </row>
    <row r="305" spans="1:7" ht="75">
      <c r="A305" s="58" t="s">
        <v>377</v>
      </c>
      <c r="B305" s="7" t="s">
        <v>379</v>
      </c>
      <c r="C305" s="18"/>
      <c r="D305" s="20"/>
      <c r="E305" s="20"/>
      <c r="F305" s="19">
        <f t="shared" ref="F305:G309" si="36">F306</f>
        <v>15</v>
      </c>
      <c r="G305" s="19">
        <f t="shared" si="36"/>
        <v>15</v>
      </c>
    </row>
    <row r="306" spans="1:7" ht="37.5">
      <c r="A306" s="58" t="s">
        <v>378</v>
      </c>
      <c r="B306" s="7" t="s">
        <v>380</v>
      </c>
      <c r="C306" s="18"/>
      <c r="D306" s="20"/>
      <c r="E306" s="20"/>
      <c r="F306" s="19">
        <f t="shared" si="36"/>
        <v>15</v>
      </c>
      <c r="G306" s="19">
        <f t="shared" si="36"/>
        <v>15</v>
      </c>
    </row>
    <row r="307" spans="1:7">
      <c r="A307" s="8" t="s">
        <v>24</v>
      </c>
      <c r="B307" s="7" t="s">
        <v>381</v>
      </c>
      <c r="C307" s="18"/>
      <c r="D307" s="20"/>
      <c r="E307" s="20"/>
      <c r="F307" s="19">
        <f t="shared" si="36"/>
        <v>15</v>
      </c>
      <c r="G307" s="19">
        <f t="shared" si="36"/>
        <v>15</v>
      </c>
    </row>
    <row r="308" spans="1:7" ht="37.5">
      <c r="A308" s="8" t="s">
        <v>13</v>
      </c>
      <c r="B308" s="7" t="s">
        <v>381</v>
      </c>
      <c r="C308" s="18">
        <v>200</v>
      </c>
      <c r="D308" s="20"/>
      <c r="E308" s="20"/>
      <c r="F308" s="19">
        <f t="shared" si="36"/>
        <v>15</v>
      </c>
      <c r="G308" s="19">
        <f t="shared" si="36"/>
        <v>15</v>
      </c>
    </row>
    <row r="309" spans="1:7">
      <c r="A309" s="17" t="s">
        <v>159</v>
      </c>
      <c r="B309" s="7" t="s">
        <v>381</v>
      </c>
      <c r="C309" s="18">
        <v>200</v>
      </c>
      <c r="D309" s="20" t="s">
        <v>6</v>
      </c>
      <c r="E309" s="20"/>
      <c r="F309" s="19">
        <f t="shared" si="36"/>
        <v>15</v>
      </c>
      <c r="G309" s="19">
        <f t="shared" si="36"/>
        <v>15</v>
      </c>
    </row>
    <row r="310" spans="1:7">
      <c r="A310" s="17" t="s">
        <v>135</v>
      </c>
      <c r="B310" s="7" t="s">
        <v>381</v>
      </c>
      <c r="C310" s="18">
        <v>200</v>
      </c>
      <c r="D310" s="20" t="s">
        <v>6</v>
      </c>
      <c r="E310" s="20" t="s">
        <v>21</v>
      </c>
      <c r="F310" s="19">
        <v>15</v>
      </c>
      <c r="G310" s="19">
        <v>15</v>
      </c>
    </row>
    <row r="311" spans="1:7" ht="75">
      <c r="A311" s="58" t="s">
        <v>286</v>
      </c>
      <c r="B311" s="22" t="s">
        <v>289</v>
      </c>
      <c r="C311" s="18"/>
      <c r="D311" s="20"/>
      <c r="E311" s="20"/>
      <c r="F311" s="19">
        <f>F318+F312</f>
        <v>162240.1</v>
      </c>
      <c r="G311" s="19">
        <f>G318+G312</f>
        <v>150383.08499999999</v>
      </c>
    </row>
    <row r="312" spans="1:7" ht="75">
      <c r="A312" s="58" t="s">
        <v>295</v>
      </c>
      <c r="B312" s="7" t="s">
        <v>296</v>
      </c>
      <c r="C312" s="18"/>
      <c r="D312" s="20"/>
      <c r="E312" s="20"/>
      <c r="F312" s="19">
        <f t="shared" ref="F312:G316" si="37">F313</f>
        <v>4200</v>
      </c>
      <c r="G312" s="19">
        <f t="shared" si="37"/>
        <v>4200</v>
      </c>
    </row>
    <row r="313" spans="1:7" ht="37.5">
      <c r="A313" s="17" t="s">
        <v>359</v>
      </c>
      <c r="B313" s="7" t="s">
        <v>297</v>
      </c>
      <c r="C313" s="18"/>
      <c r="D313" s="20"/>
      <c r="E313" s="20"/>
      <c r="F313" s="19">
        <f t="shared" si="37"/>
        <v>4200</v>
      </c>
      <c r="G313" s="19">
        <f t="shared" si="37"/>
        <v>4200</v>
      </c>
    </row>
    <row r="314" spans="1:7" ht="37.5">
      <c r="A314" s="17" t="s">
        <v>95</v>
      </c>
      <c r="B314" s="7" t="s">
        <v>298</v>
      </c>
      <c r="C314" s="18"/>
      <c r="D314" s="20"/>
      <c r="E314" s="20"/>
      <c r="F314" s="19">
        <f t="shared" si="37"/>
        <v>4200</v>
      </c>
      <c r="G314" s="19">
        <f t="shared" si="37"/>
        <v>4200</v>
      </c>
    </row>
    <row r="315" spans="1:7" ht="56.25">
      <c r="A315" s="8" t="s">
        <v>25</v>
      </c>
      <c r="B315" s="7" t="s">
        <v>298</v>
      </c>
      <c r="C315" s="18">
        <v>600</v>
      </c>
      <c r="D315" s="20"/>
      <c r="E315" s="20"/>
      <c r="F315" s="19">
        <f t="shared" si="37"/>
        <v>4200</v>
      </c>
      <c r="G315" s="19">
        <f t="shared" si="37"/>
        <v>4200</v>
      </c>
    </row>
    <row r="316" spans="1:7">
      <c r="A316" s="8" t="s">
        <v>143</v>
      </c>
      <c r="B316" s="7" t="s">
        <v>298</v>
      </c>
      <c r="C316" s="18">
        <v>600</v>
      </c>
      <c r="D316" s="20" t="s">
        <v>20</v>
      </c>
      <c r="E316" s="20"/>
      <c r="F316" s="19">
        <f t="shared" si="37"/>
        <v>4200</v>
      </c>
      <c r="G316" s="19">
        <f t="shared" si="37"/>
        <v>4200</v>
      </c>
    </row>
    <row r="317" spans="1:7">
      <c r="A317" s="8" t="s">
        <v>144</v>
      </c>
      <c r="B317" s="7" t="s">
        <v>298</v>
      </c>
      <c r="C317" s="18">
        <v>600</v>
      </c>
      <c r="D317" s="20" t="s">
        <v>20</v>
      </c>
      <c r="E317" s="20" t="s">
        <v>8</v>
      </c>
      <c r="F317" s="23">
        <v>4200</v>
      </c>
      <c r="G317" s="70">
        <v>4200</v>
      </c>
    </row>
    <row r="318" spans="1:7" ht="75">
      <c r="A318" s="59" t="s">
        <v>287</v>
      </c>
      <c r="B318" s="22" t="s">
        <v>290</v>
      </c>
      <c r="C318" s="18"/>
      <c r="D318" s="20"/>
      <c r="E318" s="20"/>
      <c r="F318" s="19">
        <f>F319</f>
        <v>158040.1</v>
      </c>
      <c r="G318" s="19">
        <f>G319</f>
        <v>146183.08499999999</v>
      </c>
    </row>
    <row r="319" spans="1:7" ht="56.25">
      <c r="A319" s="17" t="s">
        <v>360</v>
      </c>
      <c r="B319" s="22" t="s">
        <v>291</v>
      </c>
      <c r="C319" s="18"/>
      <c r="D319" s="20"/>
      <c r="E319" s="20"/>
      <c r="F319" s="19">
        <f>F324+F320</f>
        <v>158040.1</v>
      </c>
      <c r="G319" s="19">
        <f>G324+G320</f>
        <v>146183.08499999999</v>
      </c>
    </row>
    <row r="320" spans="1:7" ht="37.5">
      <c r="A320" s="8" t="s">
        <v>288</v>
      </c>
      <c r="B320" s="22" t="s">
        <v>292</v>
      </c>
      <c r="C320" s="18"/>
      <c r="D320" s="20"/>
      <c r="E320" s="20"/>
      <c r="F320" s="19">
        <f t="shared" ref="F320:G326" si="38">F321</f>
        <v>70678.100000000006</v>
      </c>
      <c r="G320" s="19">
        <f t="shared" si="38"/>
        <v>64731.992999999995</v>
      </c>
    </row>
    <row r="321" spans="1:7" ht="56.25">
      <c r="A321" s="21" t="s">
        <v>25</v>
      </c>
      <c r="B321" s="22" t="s">
        <v>292</v>
      </c>
      <c r="C321" s="18">
        <v>600</v>
      </c>
      <c r="D321" s="20"/>
      <c r="E321" s="20"/>
      <c r="F321" s="19">
        <f t="shared" si="38"/>
        <v>70678.100000000006</v>
      </c>
      <c r="G321" s="19">
        <f t="shared" si="38"/>
        <v>64731.992999999995</v>
      </c>
    </row>
    <row r="322" spans="1:7">
      <c r="A322" s="8" t="s">
        <v>143</v>
      </c>
      <c r="B322" s="22" t="s">
        <v>292</v>
      </c>
      <c r="C322" s="18">
        <v>600</v>
      </c>
      <c r="D322" s="20" t="s">
        <v>20</v>
      </c>
      <c r="E322" s="20"/>
      <c r="F322" s="19">
        <f t="shared" si="38"/>
        <v>70678.100000000006</v>
      </c>
      <c r="G322" s="19">
        <f t="shared" si="38"/>
        <v>64731.992999999995</v>
      </c>
    </row>
    <row r="323" spans="1:7">
      <c r="A323" s="8" t="s">
        <v>144</v>
      </c>
      <c r="B323" s="22" t="s">
        <v>292</v>
      </c>
      <c r="C323" s="18">
        <v>600</v>
      </c>
      <c r="D323" s="20" t="s">
        <v>20</v>
      </c>
      <c r="E323" s="20" t="s">
        <v>6</v>
      </c>
      <c r="F323" s="23">
        <v>70678.100000000006</v>
      </c>
      <c r="G323" s="19">
        <f>71047.2-6315.207</f>
        <v>64731.992999999995</v>
      </c>
    </row>
    <row r="324" spans="1:7">
      <c r="A324" s="8" t="s">
        <v>293</v>
      </c>
      <c r="B324" s="22" t="s">
        <v>294</v>
      </c>
      <c r="C324" s="18"/>
      <c r="D324" s="20"/>
      <c r="E324" s="20"/>
      <c r="F324" s="19">
        <f t="shared" si="38"/>
        <v>87362</v>
      </c>
      <c r="G324" s="19">
        <f t="shared" si="38"/>
        <v>81451.092000000004</v>
      </c>
    </row>
    <row r="325" spans="1:7" ht="56.25">
      <c r="A325" s="21" t="s">
        <v>25</v>
      </c>
      <c r="B325" s="22" t="s">
        <v>294</v>
      </c>
      <c r="C325" s="18">
        <v>600</v>
      </c>
      <c r="D325" s="20"/>
      <c r="E325" s="20"/>
      <c r="F325" s="19">
        <f t="shared" si="38"/>
        <v>87362</v>
      </c>
      <c r="G325" s="19">
        <f t="shared" si="38"/>
        <v>81451.092000000004</v>
      </c>
    </row>
    <row r="326" spans="1:7">
      <c r="A326" s="8" t="s">
        <v>143</v>
      </c>
      <c r="B326" s="22" t="s">
        <v>294</v>
      </c>
      <c r="C326" s="18">
        <v>600</v>
      </c>
      <c r="D326" s="20" t="s">
        <v>20</v>
      </c>
      <c r="E326" s="20"/>
      <c r="F326" s="19">
        <f t="shared" si="38"/>
        <v>87362</v>
      </c>
      <c r="G326" s="19">
        <f t="shared" si="38"/>
        <v>81451.092000000004</v>
      </c>
    </row>
    <row r="327" spans="1:7">
      <c r="A327" s="8" t="s">
        <v>144</v>
      </c>
      <c r="B327" s="22" t="s">
        <v>294</v>
      </c>
      <c r="C327" s="18">
        <v>600</v>
      </c>
      <c r="D327" s="20" t="s">
        <v>20</v>
      </c>
      <c r="E327" s="20" t="s">
        <v>6</v>
      </c>
      <c r="F327" s="23">
        <f>85566.2+1795.8</f>
        <v>87362</v>
      </c>
      <c r="G327" s="19">
        <f>85970.5-6315.208+1795.8</f>
        <v>81451.092000000004</v>
      </c>
    </row>
    <row r="328" spans="1:7" ht="75">
      <c r="A328" s="58" t="s">
        <v>299</v>
      </c>
      <c r="B328" s="22" t="s">
        <v>304</v>
      </c>
      <c r="C328" s="18"/>
      <c r="D328" s="20"/>
      <c r="E328" s="20"/>
      <c r="F328" s="19">
        <f>F329+F339</f>
        <v>27082.800000000003</v>
      </c>
      <c r="G328" s="19">
        <f>G329+G339</f>
        <v>27124.800000000003</v>
      </c>
    </row>
    <row r="329" spans="1:7" ht="56.25">
      <c r="A329" s="58" t="s">
        <v>300</v>
      </c>
      <c r="B329" s="22" t="s">
        <v>305</v>
      </c>
      <c r="C329" s="18"/>
      <c r="D329" s="20"/>
      <c r="E329" s="20"/>
      <c r="F329" s="19">
        <f>F330</f>
        <v>9988.384</v>
      </c>
      <c r="G329" s="19">
        <f>G330</f>
        <v>9988.384</v>
      </c>
    </row>
    <row r="330" spans="1:7" ht="75">
      <c r="A330" s="61" t="s">
        <v>361</v>
      </c>
      <c r="B330" s="22" t="s">
        <v>306</v>
      </c>
      <c r="C330" s="18"/>
      <c r="D330" s="20"/>
      <c r="E330" s="20"/>
      <c r="F330" s="19">
        <f>F331+F335</f>
        <v>9988.384</v>
      </c>
      <c r="G330" s="19">
        <f>G331+G335</f>
        <v>9988.384</v>
      </c>
    </row>
    <row r="331" spans="1:7" ht="75">
      <c r="A331" s="61" t="s">
        <v>301</v>
      </c>
      <c r="B331" s="22" t="s">
        <v>307</v>
      </c>
      <c r="C331" s="18"/>
      <c r="D331" s="20"/>
      <c r="E331" s="20"/>
      <c r="F331" s="19">
        <f t="shared" ref="F331:G333" si="39">F332</f>
        <v>9888.5</v>
      </c>
      <c r="G331" s="19">
        <f t="shared" si="39"/>
        <v>9888.5</v>
      </c>
    </row>
    <row r="332" spans="1:7" ht="37.5">
      <c r="A332" s="8" t="s">
        <v>13</v>
      </c>
      <c r="B332" s="22" t="s">
        <v>307</v>
      </c>
      <c r="C332" s="18">
        <v>200</v>
      </c>
      <c r="D332" s="20"/>
      <c r="E332" s="20"/>
      <c r="F332" s="19">
        <f t="shared" si="39"/>
        <v>9888.5</v>
      </c>
      <c r="G332" s="19">
        <f t="shared" si="39"/>
        <v>9888.5</v>
      </c>
    </row>
    <row r="333" spans="1:7">
      <c r="A333" s="60" t="s">
        <v>127</v>
      </c>
      <c r="B333" s="22" t="s">
        <v>307</v>
      </c>
      <c r="C333" s="18">
        <v>200</v>
      </c>
      <c r="D333" s="20" t="s">
        <v>32</v>
      </c>
      <c r="E333" s="20"/>
      <c r="F333" s="19">
        <f t="shared" si="39"/>
        <v>9888.5</v>
      </c>
      <c r="G333" s="19">
        <f t="shared" si="39"/>
        <v>9888.5</v>
      </c>
    </row>
    <row r="334" spans="1:7">
      <c r="A334" s="8" t="s">
        <v>138</v>
      </c>
      <c r="B334" s="22" t="s">
        <v>307</v>
      </c>
      <c r="C334" s="18">
        <v>200</v>
      </c>
      <c r="D334" s="20" t="s">
        <v>32</v>
      </c>
      <c r="E334" s="20" t="s">
        <v>32</v>
      </c>
      <c r="F334" s="71">
        <v>9888.5</v>
      </c>
      <c r="G334" s="19">
        <v>9888.5</v>
      </c>
    </row>
    <row r="335" spans="1:7" ht="93.75">
      <c r="A335" s="61" t="s">
        <v>302</v>
      </c>
      <c r="B335" s="22" t="s">
        <v>308</v>
      </c>
      <c r="C335" s="18"/>
      <c r="D335" s="20"/>
      <c r="E335" s="20"/>
      <c r="F335" s="19">
        <f t="shared" ref="F335:G337" si="40">F336</f>
        <v>99.884</v>
      </c>
      <c r="G335" s="19">
        <f t="shared" si="40"/>
        <v>99.884</v>
      </c>
    </row>
    <row r="336" spans="1:7" ht="56.25">
      <c r="A336" s="8" t="s">
        <v>34</v>
      </c>
      <c r="B336" s="22" t="s">
        <v>308</v>
      </c>
      <c r="C336" s="18">
        <v>600</v>
      </c>
      <c r="D336" s="20"/>
      <c r="E336" s="20"/>
      <c r="F336" s="19">
        <f t="shared" si="40"/>
        <v>99.884</v>
      </c>
      <c r="G336" s="19">
        <f t="shared" si="40"/>
        <v>99.884</v>
      </c>
    </row>
    <row r="337" spans="1:7">
      <c r="A337" s="60" t="s">
        <v>127</v>
      </c>
      <c r="B337" s="22" t="s">
        <v>308</v>
      </c>
      <c r="C337" s="18">
        <v>600</v>
      </c>
      <c r="D337" s="20" t="s">
        <v>32</v>
      </c>
      <c r="E337" s="20"/>
      <c r="F337" s="19">
        <f t="shared" si="40"/>
        <v>99.884</v>
      </c>
      <c r="G337" s="19">
        <f t="shared" si="40"/>
        <v>99.884</v>
      </c>
    </row>
    <row r="338" spans="1:7">
      <c r="A338" s="8" t="s">
        <v>138</v>
      </c>
      <c r="B338" s="22" t="s">
        <v>308</v>
      </c>
      <c r="C338" s="18">
        <v>600</v>
      </c>
      <c r="D338" s="20" t="s">
        <v>32</v>
      </c>
      <c r="E338" s="20" t="s">
        <v>32</v>
      </c>
      <c r="F338" s="23">
        <v>99.884</v>
      </c>
      <c r="G338" s="23">
        <v>99.884</v>
      </c>
    </row>
    <row r="339" spans="1:7" ht="56.25">
      <c r="A339" s="59" t="s">
        <v>303</v>
      </c>
      <c r="B339" s="22" t="s">
        <v>309</v>
      </c>
      <c r="C339" s="18"/>
      <c r="D339" s="20"/>
      <c r="E339" s="20"/>
      <c r="F339" s="19">
        <f>F340</f>
        <v>17094.416000000001</v>
      </c>
      <c r="G339" s="19">
        <f>G340</f>
        <v>17136.416000000001</v>
      </c>
    </row>
    <row r="340" spans="1:7" ht="37.5">
      <c r="A340" s="17" t="s">
        <v>369</v>
      </c>
      <c r="B340" s="22" t="s">
        <v>310</v>
      </c>
      <c r="C340" s="18"/>
      <c r="D340" s="20"/>
      <c r="E340" s="20"/>
      <c r="F340" s="19">
        <f>F341</f>
        <v>17094.416000000001</v>
      </c>
      <c r="G340" s="19">
        <f>G341</f>
        <v>17136.416000000001</v>
      </c>
    </row>
    <row r="341" spans="1:7" ht="37.5">
      <c r="A341" s="17" t="s">
        <v>120</v>
      </c>
      <c r="B341" s="22" t="s">
        <v>311</v>
      </c>
      <c r="C341" s="18"/>
      <c r="D341" s="20"/>
      <c r="E341" s="20"/>
      <c r="F341" s="19">
        <f t="shared" ref="F341:G343" si="41">F342</f>
        <v>17094.416000000001</v>
      </c>
      <c r="G341" s="19">
        <f t="shared" si="41"/>
        <v>17136.416000000001</v>
      </c>
    </row>
    <row r="342" spans="1:7" ht="56.25">
      <c r="A342" s="17" t="s">
        <v>34</v>
      </c>
      <c r="B342" s="22" t="s">
        <v>311</v>
      </c>
      <c r="C342" s="18">
        <v>600</v>
      </c>
      <c r="D342" s="20"/>
      <c r="E342" s="20"/>
      <c r="F342" s="19">
        <f t="shared" si="41"/>
        <v>17094.416000000001</v>
      </c>
      <c r="G342" s="19">
        <f t="shared" si="41"/>
        <v>17136.416000000001</v>
      </c>
    </row>
    <row r="343" spans="1:7">
      <c r="A343" s="60" t="s">
        <v>127</v>
      </c>
      <c r="B343" s="22" t="s">
        <v>311</v>
      </c>
      <c r="C343" s="18">
        <v>600</v>
      </c>
      <c r="D343" s="20" t="s">
        <v>32</v>
      </c>
      <c r="E343" s="20"/>
      <c r="F343" s="19">
        <f t="shared" si="41"/>
        <v>17094.416000000001</v>
      </c>
      <c r="G343" s="19">
        <f t="shared" si="41"/>
        <v>17136.416000000001</v>
      </c>
    </row>
    <row r="344" spans="1:7">
      <c r="A344" s="8" t="s">
        <v>138</v>
      </c>
      <c r="B344" s="22" t="s">
        <v>311</v>
      </c>
      <c r="C344" s="18">
        <v>600</v>
      </c>
      <c r="D344" s="20" t="s">
        <v>32</v>
      </c>
      <c r="E344" s="20" t="s">
        <v>32</v>
      </c>
      <c r="F344" s="23">
        <v>17094.416000000001</v>
      </c>
      <c r="G344" s="67">
        <v>17136.416000000001</v>
      </c>
    </row>
    <row r="345" spans="1:7" ht="112.5">
      <c r="A345" s="8" t="s">
        <v>31</v>
      </c>
      <c r="B345" s="7" t="s">
        <v>315</v>
      </c>
      <c r="C345" s="18"/>
      <c r="D345" s="20"/>
      <c r="E345" s="20"/>
      <c r="F345" s="19">
        <f t="shared" ref="F345:G350" si="42">F346</f>
        <v>2253</v>
      </c>
      <c r="G345" s="19">
        <f t="shared" si="42"/>
        <v>2253</v>
      </c>
    </row>
    <row r="346" spans="1:7" ht="112.5">
      <c r="A346" s="8" t="s">
        <v>201</v>
      </c>
      <c r="B346" s="7" t="s">
        <v>316</v>
      </c>
      <c r="C346" s="18"/>
      <c r="D346" s="20"/>
      <c r="E346" s="20"/>
      <c r="F346" s="19">
        <f t="shared" si="42"/>
        <v>2253</v>
      </c>
      <c r="G346" s="19">
        <f t="shared" si="42"/>
        <v>2253</v>
      </c>
    </row>
    <row r="347" spans="1:7" ht="56.25">
      <c r="A347" s="30" t="s">
        <v>363</v>
      </c>
      <c r="B347" s="26" t="s">
        <v>317</v>
      </c>
      <c r="C347" s="18"/>
      <c r="D347" s="20"/>
      <c r="E347" s="20"/>
      <c r="F347" s="19">
        <f t="shared" si="42"/>
        <v>2253</v>
      </c>
      <c r="G347" s="19">
        <f t="shared" si="42"/>
        <v>2253</v>
      </c>
    </row>
    <row r="348" spans="1:7" ht="37.5">
      <c r="A348" s="30" t="s">
        <v>60</v>
      </c>
      <c r="B348" s="26" t="s">
        <v>318</v>
      </c>
      <c r="C348" s="18"/>
      <c r="D348" s="20"/>
      <c r="E348" s="20"/>
      <c r="F348" s="19">
        <f t="shared" si="42"/>
        <v>2253</v>
      </c>
      <c r="G348" s="19">
        <f t="shared" si="42"/>
        <v>2253</v>
      </c>
    </row>
    <row r="349" spans="1:7" ht="56.25">
      <c r="A349" s="30" t="s">
        <v>25</v>
      </c>
      <c r="B349" s="26" t="s">
        <v>318</v>
      </c>
      <c r="C349" s="7" t="s">
        <v>26</v>
      </c>
      <c r="D349" s="20"/>
      <c r="E349" s="20"/>
      <c r="F349" s="23">
        <f t="shared" si="42"/>
        <v>2253</v>
      </c>
      <c r="G349" s="23">
        <f t="shared" si="42"/>
        <v>2253</v>
      </c>
    </row>
    <row r="350" spans="1:7" ht="37.5">
      <c r="A350" s="25" t="s">
        <v>136</v>
      </c>
      <c r="B350" s="26" t="s">
        <v>318</v>
      </c>
      <c r="C350" s="7">
        <v>600</v>
      </c>
      <c r="D350" s="20" t="s">
        <v>18</v>
      </c>
      <c r="E350" s="20"/>
      <c r="F350" s="23">
        <f t="shared" si="42"/>
        <v>2253</v>
      </c>
      <c r="G350" s="23">
        <f t="shared" si="42"/>
        <v>2253</v>
      </c>
    </row>
    <row r="351" spans="1:7">
      <c r="A351" s="25" t="s">
        <v>137</v>
      </c>
      <c r="B351" s="26" t="s">
        <v>318</v>
      </c>
      <c r="C351" s="7">
        <v>600</v>
      </c>
      <c r="D351" s="20" t="s">
        <v>18</v>
      </c>
      <c r="E351" s="20" t="s">
        <v>6</v>
      </c>
      <c r="F351" s="23">
        <v>2253</v>
      </c>
      <c r="G351" s="23">
        <v>2253</v>
      </c>
    </row>
    <row r="352" spans="1:7">
      <c r="A352" s="17" t="s">
        <v>335</v>
      </c>
      <c r="B352" s="18" t="s">
        <v>45</v>
      </c>
      <c r="C352" s="18"/>
      <c r="D352" s="18"/>
      <c r="E352" s="18"/>
      <c r="F352" s="19">
        <f>F353+F357+F372+F380+F384+F391+F398+F405+F409+F413+F417+F424+F428+F432+F436+F440+F450+F454+F461+F465+F469+F376</f>
        <v>80315.373999999996</v>
      </c>
      <c r="G352" s="19">
        <f>G353+G357+G372+G380+G384+G391+G398+G405+G409+G413+G417+G424+G428+G432+G436+G440+G450+G454+G461+G465+G469+G376</f>
        <v>79939.585999999981</v>
      </c>
    </row>
    <row r="353" spans="1:7">
      <c r="A353" s="17" t="s">
        <v>29</v>
      </c>
      <c r="B353" s="18" t="s">
        <v>46</v>
      </c>
      <c r="C353" s="18" t="s">
        <v>7</v>
      </c>
      <c r="D353" s="18"/>
      <c r="E353" s="18"/>
      <c r="F353" s="19">
        <f t="shared" ref="F353:G355" si="43">F354</f>
        <v>1711.6220000000001</v>
      </c>
      <c r="G353" s="19">
        <f t="shared" si="43"/>
        <v>1711.6220000000001</v>
      </c>
    </row>
    <row r="354" spans="1:7" ht="112.5">
      <c r="A354" s="17" t="s">
        <v>9</v>
      </c>
      <c r="B354" s="18" t="s">
        <v>46</v>
      </c>
      <c r="C354" s="18" t="s">
        <v>10</v>
      </c>
      <c r="D354" s="18"/>
      <c r="E354" s="18"/>
      <c r="F354" s="19">
        <f t="shared" si="43"/>
        <v>1711.6220000000001</v>
      </c>
      <c r="G354" s="19">
        <f t="shared" si="43"/>
        <v>1711.6220000000001</v>
      </c>
    </row>
    <row r="355" spans="1:7">
      <c r="A355" s="17" t="s">
        <v>159</v>
      </c>
      <c r="B355" s="18" t="s">
        <v>46</v>
      </c>
      <c r="C355" s="18" t="s">
        <v>10</v>
      </c>
      <c r="D355" s="18" t="s">
        <v>6</v>
      </c>
      <c r="E355" s="20"/>
      <c r="F355" s="19">
        <f t="shared" si="43"/>
        <v>1711.6220000000001</v>
      </c>
      <c r="G355" s="19">
        <f t="shared" si="43"/>
        <v>1711.6220000000001</v>
      </c>
    </row>
    <row r="356" spans="1:7" ht="56.25">
      <c r="A356" s="17" t="s">
        <v>150</v>
      </c>
      <c r="B356" s="18" t="s">
        <v>46</v>
      </c>
      <c r="C356" s="18" t="s">
        <v>10</v>
      </c>
      <c r="D356" s="18" t="s">
        <v>6</v>
      </c>
      <c r="E356" s="18" t="s">
        <v>8</v>
      </c>
      <c r="F356" s="23">
        <v>1711.6220000000001</v>
      </c>
      <c r="G356" s="19">
        <v>1711.6220000000001</v>
      </c>
    </row>
    <row r="357" spans="1:7">
      <c r="A357" s="17" t="s">
        <v>12</v>
      </c>
      <c r="B357" s="18" t="s">
        <v>47</v>
      </c>
      <c r="C357" s="18" t="s">
        <v>7</v>
      </c>
      <c r="D357" s="18"/>
      <c r="E357" s="18"/>
      <c r="F357" s="19">
        <f>F358+F363+F368</f>
        <v>23215.175000000003</v>
      </c>
      <c r="G357" s="19">
        <f>G358+G363+G368</f>
        <v>23286.688000000002</v>
      </c>
    </row>
    <row r="358" spans="1:7" ht="112.5">
      <c r="A358" s="17" t="s">
        <v>9</v>
      </c>
      <c r="B358" s="18" t="s">
        <v>47</v>
      </c>
      <c r="C358" s="18">
        <v>100</v>
      </c>
      <c r="D358" s="18"/>
      <c r="E358" s="18"/>
      <c r="F358" s="19">
        <f>F359</f>
        <v>16726.706000000002</v>
      </c>
      <c r="G358" s="19">
        <f>G359</f>
        <v>16726.706000000002</v>
      </c>
    </row>
    <row r="359" spans="1:7">
      <c r="A359" s="17" t="s">
        <v>159</v>
      </c>
      <c r="B359" s="18" t="s">
        <v>47</v>
      </c>
      <c r="C359" s="18">
        <v>100</v>
      </c>
      <c r="D359" s="18" t="s">
        <v>6</v>
      </c>
      <c r="E359" s="20"/>
      <c r="F359" s="19">
        <f>F360+F361+F362</f>
        <v>16726.706000000002</v>
      </c>
      <c r="G359" s="19">
        <f>G360+G361+G362</f>
        <v>16726.706000000002</v>
      </c>
    </row>
    <row r="360" spans="1:7" ht="75">
      <c r="A360" s="17" t="s">
        <v>151</v>
      </c>
      <c r="B360" s="18" t="s">
        <v>47</v>
      </c>
      <c r="C360" s="18">
        <v>100</v>
      </c>
      <c r="D360" s="18" t="s">
        <v>6</v>
      </c>
      <c r="E360" s="20" t="s">
        <v>11</v>
      </c>
      <c r="F360" s="23">
        <v>4103.22</v>
      </c>
      <c r="G360" s="19">
        <v>4103.22</v>
      </c>
    </row>
    <row r="361" spans="1:7" ht="93.75">
      <c r="A361" s="17" t="s">
        <v>131</v>
      </c>
      <c r="B361" s="18" t="s">
        <v>47</v>
      </c>
      <c r="C361" s="18">
        <v>100</v>
      </c>
      <c r="D361" s="18" t="s">
        <v>6</v>
      </c>
      <c r="E361" s="20" t="s">
        <v>17</v>
      </c>
      <c r="F361" s="23">
        <v>11936.838</v>
      </c>
      <c r="G361" s="67">
        <v>11936.838</v>
      </c>
    </row>
    <row r="362" spans="1:7" ht="75">
      <c r="A362" s="17" t="s">
        <v>147</v>
      </c>
      <c r="B362" s="18" t="s">
        <v>47</v>
      </c>
      <c r="C362" s="18">
        <v>100</v>
      </c>
      <c r="D362" s="18" t="s">
        <v>6</v>
      </c>
      <c r="E362" s="20" t="s">
        <v>19</v>
      </c>
      <c r="F362" s="23">
        <v>686.64800000000002</v>
      </c>
      <c r="G362" s="19">
        <v>686.64800000000002</v>
      </c>
    </row>
    <row r="363" spans="1:7" ht="37.5">
      <c r="A363" s="17" t="s">
        <v>13</v>
      </c>
      <c r="B363" s="18" t="s">
        <v>47</v>
      </c>
      <c r="C363" s="18">
        <v>200</v>
      </c>
      <c r="D363" s="18"/>
      <c r="E363" s="18"/>
      <c r="F363" s="19">
        <f>F364</f>
        <v>6187.0690000000004</v>
      </c>
      <c r="G363" s="19">
        <f>G364</f>
        <v>6258.5820000000003</v>
      </c>
    </row>
    <row r="364" spans="1:7">
      <c r="A364" s="17" t="s">
        <v>159</v>
      </c>
      <c r="B364" s="18" t="s">
        <v>47</v>
      </c>
      <c r="C364" s="18">
        <v>200</v>
      </c>
      <c r="D364" s="18" t="s">
        <v>6</v>
      </c>
      <c r="E364" s="20"/>
      <c r="F364" s="19">
        <f>F365+F366+F367</f>
        <v>6187.0690000000004</v>
      </c>
      <c r="G364" s="19">
        <f>G365+G366+G367</f>
        <v>6258.5820000000003</v>
      </c>
    </row>
    <row r="365" spans="1:7" ht="75">
      <c r="A365" s="17" t="s">
        <v>151</v>
      </c>
      <c r="B365" s="18" t="s">
        <v>47</v>
      </c>
      <c r="C365" s="18" t="s">
        <v>14</v>
      </c>
      <c r="D365" s="18" t="s">
        <v>6</v>
      </c>
      <c r="E365" s="18" t="s">
        <v>11</v>
      </c>
      <c r="F365" s="23">
        <v>1105.4860000000001</v>
      </c>
      <c r="G365" s="19">
        <v>1105.4860000000001</v>
      </c>
    </row>
    <row r="366" spans="1:7" ht="93.75">
      <c r="A366" s="17" t="s">
        <v>131</v>
      </c>
      <c r="B366" s="18" t="s">
        <v>47</v>
      </c>
      <c r="C366" s="18" t="s">
        <v>14</v>
      </c>
      <c r="D366" s="18" t="s">
        <v>6</v>
      </c>
      <c r="E366" s="20" t="s">
        <v>17</v>
      </c>
      <c r="F366" s="23">
        <f>5056.447-15</f>
        <v>5041.4470000000001</v>
      </c>
      <c r="G366" s="67">
        <f>5127.627-15</f>
        <v>5112.6270000000004</v>
      </c>
    </row>
    <row r="367" spans="1:7" ht="75">
      <c r="A367" s="17" t="s">
        <v>147</v>
      </c>
      <c r="B367" s="18" t="s">
        <v>47</v>
      </c>
      <c r="C367" s="18" t="s">
        <v>14</v>
      </c>
      <c r="D367" s="18" t="s">
        <v>6</v>
      </c>
      <c r="E367" s="20" t="s">
        <v>19</v>
      </c>
      <c r="F367" s="23">
        <v>40.136000000000003</v>
      </c>
      <c r="G367" s="19">
        <v>40.469000000000001</v>
      </c>
    </row>
    <row r="368" spans="1:7">
      <c r="A368" s="17" t="s">
        <v>15</v>
      </c>
      <c r="B368" s="18" t="s">
        <v>47</v>
      </c>
      <c r="C368" s="18" t="s">
        <v>16</v>
      </c>
      <c r="D368" s="18"/>
      <c r="E368" s="18"/>
      <c r="F368" s="19">
        <f>F369</f>
        <v>301.39999999999998</v>
      </c>
      <c r="G368" s="19">
        <f>G369</f>
        <v>301.39999999999998</v>
      </c>
    </row>
    <row r="369" spans="1:7">
      <c r="A369" s="17" t="s">
        <v>159</v>
      </c>
      <c r="B369" s="18" t="s">
        <v>47</v>
      </c>
      <c r="C369" s="18">
        <v>800</v>
      </c>
      <c r="D369" s="18" t="s">
        <v>6</v>
      </c>
      <c r="E369" s="20"/>
      <c r="F369" s="19">
        <f>F370+F371</f>
        <v>301.39999999999998</v>
      </c>
      <c r="G369" s="19">
        <f>G370+G371</f>
        <v>301.39999999999998</v>
      </c>
    </row>
    <row r="370" spans="1:7" ht="75">
      <c r="A370" s="17" t="s">
        <v>151</v>
      </c>
      <c r="B370" s="18" t="s">
        <v>47</v>
      </c>
      <c r="C370" s="18">
        <v>800</v>
      </c>
      <c r="D370" s="18" t="s">
        <v>6</v>
      </c>
      <c r="E370" s="18" t="s">
        <v>11</v>
      </c>
      <c r="F370" s="23">
        <v>90.2</v>
      </c>
      <c r="G370" s="19">
        <v>90.2</v>
      </c>
    </row>
    <row r="371" spans="1:7" ht="93.75">
      <c r="A371" s="17" t="s">
        <v>131</v>
      </c>
      <c r="B371" s="18" t="s">
        <v>47</v>
      </c>
      <c r="C371" s="18">
        <v>800</v>
      </c>
      <c r="D371" s="18" t="s">
        <v>6</v>
      </c>
      <c r="E371" s="18" t="s">
        <v>17</v>
      </c>
      <c r="F371" s="23">
        <v>211.2</v>
      </c>
      <c r="G371" s="23">
        <v>211.2</v>
      </c>
    </row>
    <row r="372" spans="1:7" ht="37.5">
      <c r="A372" s="17" t="s">
        <v>41</v>
      </c>
      <c r="B372" s="18" t="s">
        <v>48</v>
      </c>
      <c r="C372" s="18"/>
      <c r="D372" s="18"/>
      <c r="E372" s="18"/>
      <c r="F372" s="19">
        <f t="shared" ref="F372:G374" si="44">F373</f>
        <v>584.29999999999995</v>
      </c>
      <c r="G372" s="19">
        <f t="shared" si="44"/>
        <v>584.29999999999995</v>
      </c>
    </row>
    <row r="373" spans="1:7">
      <c r="A373" s="17" t="s">
        <v>15</v>
      </c>
      <c r="B373" s="18" t="s">
        <v>48</v>
      </c>
      <c r="C373" s="18" t="s">
        <v>16</v>
      </c>
      <c r="D373" s="18"/>
      <c r="E373" s="18"/>
      <c r="F373" s="19">
        <f t="shared" si="44"/>
        <v>584.29999999999995</v>
      </c>
      <c r="G373" s="19">
        <f t="shared" si="44"/>
        <v>584.29999999999995</v>
      </c>
    </row>
    <row r="374" spans="1:7">
      <c r="A374" s="17" t="s">
        <v>159</v>
      </c>
      <c r="B374" s="18" t="s">
        <v>48</v>
      </c>
      <c r="C374" s="18" t="s">
        <v>16</v>
      </c>
      <c r="D374" s="18" t="s">
        <v>6</v>
      </c>
      <c r="E374" s="20"/>
      <c r="F374" s="19">
        <f t="shared" si="44"/>
        <v>584.29999999999995</v>
      </c>
      <c r="G374" s="19">
        <f t="shared" si="44"/>
        <v>584.29999999999995</v>
      </c>
    </row>
    <row r="375" spans="1:7">
      <c r="A375" s="17" t="s">
        <v>135</v>
      </c>
      <c r="B375" s="18" t="s">
        <v>48</v>
      </c>
      <c r="C375" s="18" t="s">
        <v>16</v>
      </c>
      <c r="D375" s="18" t="s">
        <v>6</v>
      </c>
      <c r="E375" s="18">
        <v>13</v>
      </c>
      <c r="F375" s="23">
        <v>584.29999999999995</v>
      </c>
      <c r="G375" s="23">
        <v>584.29999999999995</v>
      </c>
    </row>
    <row r="376" spans="1:7" ht="56.25">
      <c r="A376" s="36" t="s">
        <v>386</v>
      </c>
      <c r="B376" s="7" t="s">
        <v>387</v>
      </c>
      <c r="C376" s="18"/>
      <c r="D376" s="18"/>
      <c r="E376" s="18"/>
      <c r="F376" s="23">
        <f t="shared" ref="F376:G378" si="45">F377</f>
        <v>1140.8</v>
      </c>
      <c r="G376" s="23">
        <f t="shared" si="45"/>
        <v>1140.8</v>
      </c>
    </row>
    <row r="377" spans="1:7">
      <c r="A377" s="17" t="s">
        <v>15</v>
      </c>
      <c r="B377" s="7" t="s">
        <v>387</v>
      </c>
      <c r="C377" s="18" t="s">
        <v>16</v>
      </c>
      <c r="D377" s="18"/>
      <c r="E377" s="18"/>
      <c r="F377" s="23">
        <f t="shared" si="45"/>
        <v>1140.8</v>
      </c>
      <c r="G377" s="23">
        <f t="shared" si="45"/>
        <v>1140.8</v>
      </c>
    </row>
    <row r="378" spans="1:7">
      <c r="A378" s="17" t="s">
        <v>145</v>
      </c>
      <c r="B378" s="7" t="s">
        <v>387</v>
      </c>
      <c r="C378" s="18" t="s">
        <v>16</v>
      </c>
      <c r="D378" s="20" t="s">
        <v>17</v>
      </c>
      <c r="E378" s="20"/>
      <c r="F378" s="23">
        <f t="shared" si="45"/>
        <v>1140.8</v>
      </c>
      <c r="G378" s="23">
        <f t="shared" si="45"/>
        <v>1140.8</v>
      </c>
    </row>
    <row r="379" spans="1:7">
      <c r="A379" s="17" t="s">
        <v>382</v>
      </c>
      <c r="B379" s="7" t="s">
        <v>387</v>
      </c>
      <c r="C379" s="18" t="s">
        <v>16</v>
      </c>
      <c r="D379" s="20" t="s">
        <v>17</v>
      </c>
      <c r="E379" s="20" t="s">
        <v>36</v>
      </c>
      <c r="F379" s="23">
        <v>1140.8</v>
      </c>
      <c r="G379" s="23">
        <v>1140.8</v>
      </c>
    </row>
    <row r="380" spans="1:7" ht="37.5">
      <c r="A380" s="17" t="s">
        <v>42</v>
      </c>
      <c r="B380" s="18" t="s">
        <v>164</v>
      </c>
      <c r="C380" s="18" t="s">
        <v>7</v>
      </c>
      <c r="D380" s="18"/>
      <c r="E380" s="18"/>
      <c r="F380" s="19">
        <f t="shared" ref="F380:G382" si="46">F381</f>
        <v>5732.9</v>
      </c>
      <c r="G380" s="19">
        <f t="shared" si="46"/>
        <v>5732.9</v>
      </c>
    </row>
    <row r="381" spans="1:7">
      <c r="A381" s="17" t="s">
        <v>15</v>
      </c>
      <c r="B381" s="18" t="s">
        <v>164</v>
      </c>
      <c r="C381" s="18" t="s">
        <v>16</v>
      </c>
      <c r="D381" s="18"/>
      <c r="E381" s="18"/>
      <c r="F381" s="19">
        <f t="shared" si="46"/>
        <v>5732.9</v>
      </c>
      <c r="G381" s="19">
        <f t="shared" si="46"/>
        <v>5732.9</v>
      </c>
    </row>
    <row r="382" spans="1:7">
      <c r="A382" s="17" t="s">
        <v>159</v>
      </c>
      <c r="B382" s="18" t="s">
        <v>164</v>
      </c>
      <c r="C382" s="18" t="s">
        <v>16</v>
      </c>
      <c r="D382" s="18" t="s">
        <v>6</v>
      </c>
      <c r="E382" s="20"/>
      <c r="F382" s="19">
        <f t="shared" si="46"/>
        <v>5732.9</v>
      </c>
      <c r="G382" s="19">
        <f t="shared" si="46"/>
        <v>5732.9</v>
      </c>
    </row>
    <row r="383" spans="1:7">
      <c r="A383" s="17" t="s">
        <v>154</v>
      </c>
      <c r="B383" s="18" t="s">
        <v>164</v>
      </c>
      <c r="C383" s="18" t="s">
        <v>16</v>
      </c>
      <c r="D383" s="18" t="s">
        <v>6</v>
      </c>
      <c r="E383" s="18" t="s">
        <v>20</v>
      </c>
      <c r="F383" s="23">
        <v>5732.9</v>
      </c>
      <c r="G383" s="23">
        <v>5732.9</v>
      </c>
    </row>
    <row r="384" spans="1:7" ht="56.25">
      <c r="A384" s="8" t="s">
        <v>278</v>
      </c>
      <c r="B384" s="18" t="s">
        <v>50</v>
      </c>
      <c r="C384" s="18"/>
      <c r="D384" s="18"/>
      <c r="E384" s="18"/>
      <c r="F384" s="19">
        <f>F385+F388</f>
        <v>351.2</v>
      </c>
      <c r="G384" s="19">
        <f>G385+G388</f>
        <v>351.2</v>
      </c>
    </row>
    <row r="385" spans="1:7" ht="112.5">
      <c r="A385" s="17" t="s">
        <v>9</v>
      </c>
      <c r="B385" s="18" t="s">
        <v>50</v>
      </c>
      <c r="C385" s="18" t="s">
        <v>10</v>
      </c>
      <c r="D385" s="18"/>
      <c r="E385" s="18"/>
      <c r="F385" s="19">
        <f>F386</f>
        <v>341.3</v>
      </c>
      <c r="G385" s="19">
        <f>G386</f>
        <v>341.3</v>
      </c>
    </row>
    <row r="386" spans="1:7">
      <c r="A386" s="17" t="s">
        <v>159</v>
      </c>
      <c r="B386" s="18" t="s">
        <v>50</v>
      </c>
      <c r="C386" s="18">
        <v>100</v>
      </c>
      <c r="D386" s="20" t="s">
        <v>6</v>
      </c>
      <c r="E386" s="20"/>
      <c r="F386" s="19">
        <f>F387</f>
        <v>341.3</v>
      </c>
      <c r="G386" s="19">
        <f>G387</f>
        <v>341.3</v>
      </c>
    </row>
    <row r="387" spans="1:7" ht="93.75">
      <c r="A387" s="17" t="s">
        <v>131</v>
      </c>
      <c r="B387" s="18" t="s">
        <v>50</v>
      </c>
      <c r="C387" s="18">
        <v>100</v>
      </c>
      <c r="D387" s="18" t="s">
        <v>6</v>
      </c>
      <c r="E387" s="18" t="s">
        <v>17</v>
      </c>
      <c r="F387" s="23">
        <v>341.3</v>
      </c>
      <c r="G387" s="23">
        <v>341.3</v>
      </c>
    </row>
    <row r="388" spans="1:7" ht="37.5">
      <c r="A388" s="17" t="s">
        <v>13</v>
      </c>
      <c r="B388" s="18" t="s">
        <v>50</v>
      </c>
      <c r="C388" s="18" t="s">
        <v>14</v>
      </c>
      <c r="D388" s="18"/>
      <c r="E388" s="18"/>
      <c r="F388" s="19">
        <f>F389</f>
        <v>9.9</v>
      </c>
      <c r="G388" s="19">
        <f>G389</f>
        <v>9.9</v>
      </c>
    </row>
    <row r="389" spans="1:7">
      <c r="A389" s="17" t="s">
        <v>159</v>
      </c>
      <c r="B389" s="18" t="s">
        <v>50</v>
      </c>
      <c r="C389" s="18" t="s">
        <v>14</v>
      </c>
      <c r="D389" s="18" t="s">
        <v>6</v>
      </c>
      <c r="E389" s="20"/>
      <c r="F389" s="19">
        <f>F390</f>
        <v>9.9</v>
      </c>
      <c r="G389" s="19">
        <f>G390</f>
        <v>9.9</v>
      </c>
    </row>
    <row r="390" spans="1:7" ht="93.75">
      <c r="A390" s="17" t="s">
        <v>131</v>
      </c>
      <c r="B390" s="18" t="s">
        <v>50</v>
      </c>
      <c r="C390" s="18" t="s">
        <v>14</v>
      </c>
      <c r="D390" s="18" t="s">
        <v>6</v>
      </c>
      <c r="E390" s="18" t="s">
        <v>17</v>
      </c>
      <c r="F390" s="23">
        <v>9.9</v>
      </c>
      <c r="G390" s="23">
        <v>9.9</v>
      </c>
    </row>
    <row r="391" spans="1:7" ht="75">
      <c r="A391" s="52" t="s">
        <v>279</v>
      </c>
      <c r="B391" s="18" t="s">
        <v>54</v>
      </c>
      <c r="C391" s="18" t="s">
        <v>7</v>
      </c>
      <c r="D391" s="18"/>
      <c r="E391" s="18"/>
      <c r="F391" s="19">
        <f>F392+F395</f>
        <v>725.5</v>
      </c>
      <c r="G391" s="19">
        <f>G392+G395</f>
        <v>726.8</v>
      </c>
    </row>
    <row r="392" spans="1:7" ht="112.5">
      <c r="A392" s="17" t="s">
        <v>9</v>
      </c>
      <c r="B392" s="18" t="s">
        <v>54</v>
      </c>
      <c r="C392" s="18" t="s">
        <v>10</v>
      </c>
      <c r="D392" s="18"/>
      <c r="E392" s="18"/>
      <c r="F392" s="19">
        <f>F393</f>
        <v>665.5</v>
      </c>
      <c r="G392" s="19">
        <f>G393</f>
        <v>665.5</v>
      </c>
    </row>
    <row r="393" spans="1:7">
      <c r="A393" s="17" t="s">
        <v>159</v>
      </c>
      <c r="B393" s="18" t="s">
        <v>54</v>
      </c>
      <c r="C393" s="18">
        <v>100</v>
      </c>
      <c r="D393" s="20" t="s">
        <v>6</v>
      </c>
      <c r="E393" s="20"/>
      <c r="F393" s="19">
        <f>F394</f>
        <v>665.5</v>
      </c>
      <c r="G393" s="19">
        <f>G394</f>
        <v>665.5</v>
      </c>
    </row>
    <row r="394" spans="1:7">
      <c r="A394" s="17" t="s">
        <v>135</v>
      </c>
      <c r="B394" s="18" t="s">
        <v>54</v>
      </c>
      <c r="C394" s="18">
        <v>100</v>
      </c>
      <c r="D394" s="18" t="s">
        <v>6</v>
      </c>
      <c r="E394" s="18" t="s">
        <v>21</v>
      </c>
      <c r="F394" s="23">
        <v>665.5</v>
      </c>
      <c r="G394" s="19">
        <v>665.5</v>
      </c>
    </row>
    <row r="395" spans="1:7" ht="37.5">
      <c r="A395" s="17" t="s">
        <v>13</v>
      </c>
      <c r="B395" s="18" t="s">
        <v>54</v>
      </c>
      <c r="C395" s="18" t="s">
        <v>14</v>
      </c>
      <c r="D395" s="18"/>
      <c r="E395" s="18"/>
      <c r="F395" s="19">
        <f>F396</f>
        <v>60</v>
      </c>
      <c r="G395" s="19">
        <f>G396</f>
        <v>61.3</v>
      </c>
    </row>
    <row r="396" spans="1:7">
      <c r="A396" s="17" t="s">
        <v>159</v>
      </c>
      <c r="B396" s="18" t="s">
        <v>54</v>
      </c>
      <c r="C396" s="18" t="s">
        <v>14</v>
      </c>
      <c r="D396" s="18" t="s">
        <v>6</v>
      </c>
      <c r="E396" s="20"/>
      <c r="F396" s="19">
        <f>F397</f>
        <v>60</v>
      </c>
      <c r="G396" s="19">
        <f>G397</f>
        <v>61.3</v>
      </c>
    </row>
    <row r="397" spans="1:7">
      <c r="A397" s="17" t="s">
        <v>135</v>
      </c>
      <c r="B397" s="18" t="s">
        <v>54</v>
      </c>
      <c r="C397" s="18" t="s">
        <v>14</v>
      </c>
      <c r="D397" s="18" t="s">
        <v>6</v>
      </c>
      <c r="E397" s="18" t="s">
        <v>21</v>
      </c>
      <c r="F397" s="23">
        <v>60</v>
      </c>
      <c r="G397" s="19">
        <v>61.3</v>
      </c>
    </row>
    <row r="398" spans="1:7" ht="56.25">
      <c r="A398" s="8" t="s">
        <v>280</v>
      </c>
      <c r="B398" s="18" t="s">
        <v>55</v>
      </c>
      <c r="C398" s="18" t="s">
        <v>7</v>
      </c>
      <c r="D398" s="18"/>
      <c r="E398" s="18"/>
      <c r="F398" s="19">
        <f>F399+F402</f>
        <v>366.6</v>
      </c>
      <c r="G398" s="19">
        <f>G399+G402</f>
        <v>366.6</v>
      </c>
    </row>
    <row r="399" spans="1:7" ht="112.5">
      <c r="A399" s="17" t="s">
        <v>9</v>
      </c>
      <c r="B399" s="18" t="s">
        <v>55</v>
      </c>
      <c r="C399" s="18" t="s">
        <v>10</v>
      </c>
      <c r="D399" s="18"/>
      <c r="E399" s="18"/>
      <c r="F399" s="19">
        <f>F400</f>
        <v>351.6</v>
      </c>
      <c r="G399" s="19">
        <f>G400</f>
        <v>351.6</v>
      </c>
    </row>
    <row r="400" spans="1:7">
      <c r="A400" s="17" t="s">
        <v>159</v>
      </c>
      <c r="B400" s="18" t="s">
        <v>55</v>
      </c>
      <c r="C400" s="18">
        <v>100</v>
      </c>
      <c r="D400" s="20" t="s">
        <v>6</v>
      </c>
      <c r="E400" s="20"/>
      <c r="F400" s="19">
        <f>F401</f>
        <v>351.6</v>
      </c>
      <c r="G400" s="19">
        <f>G401</f>
        <v>351.6</v>
      </c>
    </row>
    <row r="401" spans="1:7">
      <c r="A401" s="17" t="s">
        <v>135</v>
      </c>
      <c r="B401" s="18" t="s">
        <v>55</v>
      </c>
      <c r="C401" s="18">
        <v>100</v>
      </c>
      <c r="D401" s="18" t="s">
        <v>6</v>
      </c>
      <c r="E401" s="18" t="s">
        <v>21</v>
      </c>
      <c r="F401" s="23">
        <v>351.6</v>
      </c>
      <c r="G401" s="23">
        <v>351.6</v>
      </c>
    </row>
    <row r="402" spans="1:7" ht="37.5">
      <c r="A402" s="17" t="s">
        <v>13</v>
      </c>
      <c r="B402" s="18" t="s">
        <v>55</v>
      </c>
      <c r="C402" s="18" t="s">
        <v>14</v>
      </c>
      <c r="D402" s="18"/>
      <c r="E402" s="18"/>
      <c r="F402" s="19">
        <f>F403</f>
        <v>15</v>
      </c>
      <c r="G402" s="19">
        <f>G403</f>
        <v>15</v>
      </c>
    </row>
    <row r="403" spans="1:7">
      <c r="A403" s="17" t="s">
        <v>159</v>
      </c>
      <c r="B403" s="18" t="s">
        <v>55</v>
      </c>
      <c r="C403" s="18" t="s">
        <v>14</v>
      </c>
      <c r="D403" s="18" t="s">
        <v>6</v>
      </c>
      <c r="E403" s="20"/>
      <c r="F403" s="19">
        <f>F404</f>
        <v>15</v>
      </c>
      <c r="G403" s="19">
        <f>G404</f>
        <v>15</v>
      </c>
    </row>
    <row r="404" spans="1:7">
      <c r="A404" s="17" t="s">
        <v>135</v>
      </c>
      <c r="B404" s="18" t="s">
        <v>55</v>
      </c>
      <c r="C404" s="18" t="s">
        <v>14</v>
      </c>
      <c r="D404" s="18" t="s">
        <v>6</v>
      </c>
      <c r="E404" s="18" t="s">
        <v>21</v>
      </c>
      <c r="F404" s="23">
        <v>15</v>
      </c>
      <c r="G404" s="23">
        <v>15</v>
      </c>
    </row>
    <row r="405" spans="1:7" ht="37.5">
      <c r="A405" s="8" t="s">
        <v>281</v>
      </c>
      <c r="B405" s="18" t="s">
        <v>56</v>
      </c>
      <c r="C405" s="18" t="s">
        <v>7</v>
      </c>
      <c r="D405" s="18"/>
      <c r="E405" s="18"/>
      <c r="F405" s="19">
        <f t="shared" ref="F405:G407" si="47">F406</f>
        <v>53.1</v>
      </c>
      <c r="G405" s="19">
        <f t="shared" si="47"/>
        <v>53.1</v>
      </c>
    </row>
    <row r="406" spans="1:7" ht="37.5">
      <c r="A406" s="17" t="s">
        <v>13</v>
      </c>
      <c r="B406" s="18" t="s">
        <v>56</v>
      </c>
      <c r="C406" s="18" t="s">
        <v>14</v>
      </c>
      <c r="D406" s="18"/>
      <c r="E406" s="18"/>
      <c r="F406" s="19">
        <f t="shared" si="47"/>
        <v>53.1</v>
      </c>
      <c r="G406" s="19">
        <f t="shared" si="47"/>
        <v>53.1</v>
      </c>
    </row>
    <row r="407" spans="1:7">
      <c r="A407" s="17" t="s">
        <v>159</v>
      </c>
      <c r="B407" s="18" t="s">
        <v>56</v>
      </c>
      <c r="C407" s="18" t="s">
        <v>14</v>
      </c>
      <c r="D407" s="18" t="s">
        <v>6</v>
      </c>
      <c r="E407" s="20"/>
      <c r="F407" s="19">
        <f t="shared" si="47"/>
        <v>53.1</v>
      </c>
      <c r="G407" s="19">
        <f t="shared" si="47"/>
        <v>53.1</v>
      </c>
    </row>
    <row r="408" spans="1:7">
      <c r="A408" s="17" t="s">
        <v>135</v>
      </c>
      <c r="B408" s="18" t="s">
        <v>56</v>
      </c>
      <c r="C408" s="18" t="s">
        <v>14</v>
      </c>
      <c r="D408" s="18" t="s">
        <v>6</v>
      </c>
      <c r="E408" s="18" t="s">
        <v>21</v>
      </c>
      <c r="F408" s="23">
        <v>53.1</v>
      </c>
      <c r="G408" s="19">
        <v>53.1</v>
      </c>
    </row>
    <row r="409" spans="1:7" ht="75">
      <c r="A409" s="8" t="s">
        <v>282</v>
      </c>
      <c r="B409" s="18" t="s">
        <v>57</v>
      </c>
      <c r="C409" s="18" t="s">
        <v>7</v>
      </c>
      <c r="D409" s="18"/>
      <c r="E409" s="18"/>
      <c r="F409" s="19">
        <f t="shared" ref="F409:G411" si="48">F410</f>
        <v>0.52</v>
      </c>
      <c r="G409" s="19">
        <f t="shared" si="48"/>
        <v>0.52</v>
      </c>
    </row>
    <row r="410" spans="1:7" ht="112.5">
      <c r="A410" s="8" t="s">
        <v>9</v>
      </c>
      <c r="B410" s="18" t="s">
        <v>57</v>
      </c>
      <c r="C410" s="18">
        <v>100</v>
      </c>
      <c r="D410" s="18"/>
      <c r="E410" s="18"/>
      <c r="F410" s="19">
        <f t="shared" si="48"/>
        <v>0.52</v>
      </c>
      <c r="G410" s="19">
        <f t="shared" si="48"/>
        <v>0.52</v>
      </c>
    </row>
    <row r="411" spans="1:7">
      <c r="A411" s="17" t="s">
        <v>159</v>
      </c>
      <c r="B411" s="18" t="s">
        <v>57</v>
      </c>
      <c r="C411" s="18">
        <v>100</v>
      </c>
      <c r="D411" s="18" t="s">
        <v>6</v>
      </c>
      <c r="E411" s="20"/>
      <c r="F411" s="19">
        <f t="shared" si="48"/>
        <v>0.52</v>
      </c>
      <c r="G411" s="19">
        <f t="shared" si="48"/>
        <v>0.52</v>
      </c>
    </row>
    <row r="412" spans="1:7">
      <c r="A412" s="17" t="s">
        <v>135</v>
      </c>
      <c r="B412" s="18" t="s">
        <v>57</v>
      </c>
      <c r="C412" s="18">
        <v>100</v>
      </c>
      <c r="D412" s="18" t="s">
        <v>6</v>
      </c>
      <c r="E412" s="18" t="s">
        <v>21</v>
      </c>
      <c r="F412" s="23">
        <v>0.52</v>
      </c>
      <c r="G412" s="19">
        <v>0.52</v>
      </c>
    </row>
    <row r="413" spans="1:7" ht="75">
      <c r="A413" s="17" t="s">
        <v>185</v>
      </c>
      <c r="B413" s="18" t="s">
        <v>184</v>
      </c>
      <c r="C413" s="18" t="s">
        <v>7</v>
      </c>
      <c r="D413" s="18"/>
      <c r="E413" s="18"/>
      <c r="F413" s="19">
        <f t="shared" ref="F413:G415" si="49">F414</f>
        <v>34.4</v>
      </c>
      <c r="G413" s="19">
        <f t="shared" si="49"/>
        <v>34.4</v>
      </c>
    </row>
    <row r="414" spans="1:7" ht="112.5">
      <c r="A414" s="8" t="s">
        <v>9</v>
      </c>
      <c r="B414" s="18" t="s">
        <v>184</v>
      </c>
      <c r="C414" s="18">
        <v>100</v>
      </c>
      <c r="D414" s="18"/>
      <c r="E414" s="18"/>
      <c r="F414" s="19">
        <f t="shared" si="49"/>
        <v>34.4</v>
      </c>
      <c r="G414" s="19">
        <f t="shared" si="49"/>
        <v>34.4</v>
      </c>
    </row>
    <row r="415" spans="1:7">
      <c r="A415" s="17" t="s">
        <v>159</v>
      </c>
      <c r="B415" s="18" t="s">
        <v>184</v>
      </c>
      <c r="C415" s="18">
        <v>100</v>
      </c>
      <c r="D415" s="18" t="s">
        <v>6</v>
      </c>
      <c r="E415" s="20"/>
      <c r="F415" s="19">
        <f t="shared" si="49"/>
        <v>34.4</v>
      </c>
      <c r="G415" s="19">
        <f t="shared" si="49"/>
        <v>34.4</v>
      </c>
    </row>
    <row r="416" spans="1:7">
      <c r="A416" s="17" t="s">
        <v>135</v>
      </c>
      <c r="B416" s="18" t="s">
        <v>184</v>
      </c>
      <c r="C416" s="18">
        <v>100</v>
      </c>
      <c r="D416" s="18" t="s">
        <v>6</v>
      </c>
      <c r="E416" s="18" t="s">
        <v>21</v>
      </c>
      <c r="F416" s="23">
        <v>34.4</v>
      </c>
      <c r="G416" s="19">
        <v>34.4</v>
      </c>
    </row>
    <row r="417" spans="1:7" ht="37.5">
      <c r="A417" s="17" t="s">
        <v>97</v>
      </c>
      <c r="B417" s="7" t="s">
        <v>166</v>
      </c>
      <c r="C417" s="18" t="s">
        <v>7</v>
      </c>
      <c r="D417" s="18"/>
      <c r="E417" s="18"/>
      <c r="F417" s="19">
        <f>F418+F421</f>
        <v>11034.099999999999</v>
      </c>
      <c r="G417" s="19">
        <f>G418+G421</f>
        <v>11050.8</v>
      </c>
    </row>
    <row r="418" spans="1:7" ht="112.5">
      <c r="A418" s="17" t="s">
        <v>9</v>
      </c>
      <c r="B418" s="7" t="s">
        <v>166</v>
      </c>
      <c r="C418" s="18" t="s">
        <v>10</v>
      </c>
      <c r="D418" s="18"/>
      <c r="E418" s="18"/>
      <c r="F418" s="19">
        <f>F419</f>
        <v>10497.263999999999</v>
      </c>
      <c r="G418" s="19">
        <f>G419</f>
        <v>10497.263999999999</v>
      </c>
    </row>
    <row r="419" spans="1:7">
      <c r="A419" s="17" t="s">
        <v>159</v>
      </c>
      <c r="B419" s="7" t="s">
        <v>166</v>
      </c>
      <c r="C419" s="18">
        <v>100</v>
      </c>
      <c r="D419" s="20" t="s">
        <v>6</v>
      </c>
      <c r="E419" s="20"/>
      <c r="F419" s="19">
        <f>F420</f>
        <v>10497.263999999999</v>
      </c>
      <c r="G419" s="19">
        <f>G420</f>
        <v>10497.263999999999</v>
      </c>
    </row>
    <row r="420" spans="1:7">
      <c r="A420" s="17" t="s">
        <v>135</v>
      </c>
      <c r="B420" s="7" t="s">
        <v>166</v>
      </c>
      <c r="C420" s="18">
        <v>100</v>
      </c>
      <c r="D420" s="20" t="s">
        <v>6</v>
      </c>
      <c r="E420" s="20" t="s">
        <v>21</v>
      </c>
      <c r="F420" s="23">
        <v>10497.263999999999</v>
      </c>
      <c r="G420" s="23">
        <v>10497.263999999999</v>
      </c>
    </row>
    <row r="421" spans="1:7" ht="37.5">
      <c r="A421" s="17" t="s">
        <v>13</v>
      </c>
      <c r="B421" s="7" t="s">
        <v>166</v>
      </c>
      <c r="C421" s="18" t="s">
        <v>14</v>
      </c>
      <c r="D421" s="18"/>
      <c r="E421" s="18"/>
      <c r="F421" s="19">
        <f>F422</f>
        <v>536.83600000000001</v>
      </c>
      <c r="G421" s="19">
        <f>G422</f>
        <v>553.53599999999994</v>
      </c>
    </row>
    <row r="422" spans="1:7">
      <c r="A422" s="17" t="s">
        <v>159</v>
      </c>
      <c r="B422" s="7" t="s">
        <v>166</v>
      </c>
      <c r="C422" s="18" t="s">
        <v>14</v>
      </c>
      <c r="D422" s="18" t="s">
        <v>6</v>
      </c>
      <c r="E422" s="20"/>
      <c r="F422" s="19">
        <f>F423</f>
        <v>536.83600000000001</v>
      </c>
      <c r="G422" s="19">
        <f>G423</f>
        <v>553.53599999999994</v>
      </c>
    </row>
    <row r="423" spans="1:7">
      <c r="A423" s="17" t="s">
        <v>135</v>
      </c>
      <c r="B423" s="7" t="s">
        <v>166</v>
      </c>
      <c r="C423" s="18" t="s">
        <v>14</v>
      </c>
      <c r="D423" s="18" t="s">
        <v>6</v>
      </c>
      <c r="E423" s="18" t="s">
        <v>21</v>
      </c>
      <c r="F423" s="23">
        <v>536.83600000000001</v>
      </c>
      <c r="G423" s="19">
        <v>553.53599999999994</v>
      </c>
    </row>
    <row r="424" spans="1:7" ht="93.75">
      <c r="A424" s="34" t="s">
        <v>197</v>
      </c>
      <c r="B424" s="18" t="s">
        <v>116</v>
      </c>
      <c r="C424" s="18"/>
      <c r="D424" s="18"/>
      <c r="E424" s="18"/>
      <c r="F424" s="19">
        <f t="shared" ref="F424:G426" si="50">F425</f>
        <v>1433.7</v>
      </c>
      <c r="G424" s="19">
        <f t="shared" si="50"/>
        <v>1433.7</v>
      </c>
    </row>
    <row r="425" spans="1:7" ht="56.25">
      <c r="A425" s="17" t="s">
        <v>34</v>
      </c>
      <c r="B425" s="18" t="s">
        <v>116</v>
      </c>
      <c r="C425" s="18" t="s">
        <v>26</v>
      </c>
      <c r="D425" s="18"/>
      <c r="E425" s="18"/>
      <c r="F425" s="19">
        <f t="shared" si="50"/>
        <v>1433.7</v>
      </c>
      <c r="G425" s="19">
        <f t="shared" si="50"/>
        <v>1433.7</v>
      </c>
    </row>
    <row r="426" spans="1:7">
      <c r="A426" s="17" t="s">
        <v>127</v>
      </c>
      <c r="B426" s="18" t="s">
        <v>116</v>
      </c>
      <c r="C426" s="18" t="s">
        <v>26</v>
      </c>
      <c r="D426" s="18" t="s">
        <v>32</v>
      </c>
      <c r="E426" s="20"/>
      <c r="F426" s="19">
        <f t="shared" si="50"/>
        <v>1433.7</v>
      </c>
      <c r="G426" s="19">
        <f t="shared" si="50"/>
        <v>1433.7</v>
      </c>
    </row>
    <row r="427" spans="1:7">
      <c r="A427" s="17" t="s">
        <v>129</v>
      </c>
      <c r="B427" s="18" t="s">
        <v>116</v>
      </c>
      <c r="C427" s="18" t="s">
        <v>26</v>
      </c>
      <c r="D427" s="18" t="s">
        <v>32</v>
      </c>
      <c r="E427" s="18" t="s">
        <v>30</v>
      </c>
      <c r="F427" s="23">
        <v>1433.7</v>
      </c>
      <c r="G427" s="19">
        <v>1433.7</v>
      </c>
    </row>
    <row r="428" spans="1:7" ht="37.5">
      <c r="A428" s="17" t="s">
        <v>39</v>
      </c>
      <c r="B428" s="18" t="s">
        <v>79</v>
      </c>
      <c r="C428" s="18"/>
      <c r="D428" s="18"/>
      <c r="E428" s="18"/>
      <c r="F428" s="19">
        <f t="shared" ref="F428:G430" si="51">F429</f>
        <v>1674.1</v>
      </c>
      <c r="G428" s="19">
        <f t="shared" si="51"/>
        <v>1674.1</v>
      </c>
    </row>
    <row r="429" spans="1:7" ht="37.5">
      <c r="A429" s="17" t="s">
        <v>40</v>
      </c>
      <c r="B429" s="18" t="s">
        <v>79</v>
      </c>
      <c r="C429" s="18" t="s">
        <v>80</v>
      </c>
      <c r="D429" s="18"/>
      <c r="E429" s="18"/>
      <c r="F429" s="19">
        <f t="shared" si="51"/>
        <v>1674.1</v>
      </c>
      <c r="G429" s="19">
        <f t="shared" si="51"/>
        <v>1674.1</v>
      </c>
    </row>
    <row r="430" spans="1:7">
      <c r="A430" s="17" t="s">
        <v>132</v>
      </c>
      <c r="B430" s="18" t="s">
        <v>79</v>
      </c>
      <c r="C430" s="18" t="s">
        <v>80</v>
      </c>
      <c r="D430" s="18" t="s">
        <v>37</v>
      </c>
      <c r="E430" s="20"/>
      <c r="F430" s="19">
        <f t="shared" si="51"/>
        <v>1674.1</v>
      </c>
      <c r="G430" s="19">
        <f t="shared" si="51"/>
        <v>1674.1</v>
      </c>
    </row>
    <row r="431" spans="1:7">
      <c r="A431" s="17" t="s">
        <v>155</v>
      </c>
      <c r="B431" s="18" t="s">
        <v>79</v>
      </c>
      <c r="C431" s="18" t="s">
        <v>80</v>
      </c>
      <c r="D431" s="18" t="s">
        <v>37</v>
      </c>
      <c r="E431" s="18" t="s">
        <v>6</v>
      </c>
      <c r="F431" s="23">
        <v>1674.1</v>
      </c>
      <c r="G431" s="23">
        <v>1674.1</v>
      </c>
    </row>
    <row r="432" spans="1:7" ht="174.75" customHeight="1">
      <c r="A432" s="51" t="s">
        <v>332</v>
      </c>
      <c r="B432" s="18" t="s">
        <v>59</v>
      </c>
      <c r="C432" s="18" t="s">
        <v>7</v>
      </c>
      <c r="D432" s="18"/>
      <c r="E432" s="18"/>
      <c r="F432" s="19">
        <f t="shared" ref="F432:G434" si="52">F433</f>
        <v>2200.3000000000002</v>
      </c>
      <c r="G432" s="19">
        <f t="shared" si="52"/>
        <v>2279</v>
      </c>
    </row>
    <row r="433" spans="1:7">
      <c r="A433" s="17" t="s">
        <v>22</v>
      </c>
      <c r="B433" s="18" t="s">
        <v>59</v>
      </c>
      <c r="C433" s="18" t="s">
        <v>23</v>
      </c>
      <c r="D433" s="18"/>
      <c r="E433" s="18"/>
      <c r="F433" s="19">
        <f t="shared" si="52"/>
        <v>2200.3000000000002</v>
      </c>
      <c r="G433" s="19">
        <f t="shared" si="52"/>
        <v>2279</v>
      </c>
    </row>
    <row r="434" spans="1:7">
      <c r="A434" s="17" t="s">
        <v>156</v>
      </c>
      <c r="B434" s="18" t="s">
        <v>59</v>
      </c>
      <c r="C434" s="18" t="s">
        <v>23</v>
      </c>
      <c r="D434" s="18" t="s">
        <v>8</v>
      </c>
      <c r="E434" s="20"/>
      <c r="F434" s="19">
        <f t="shared" si="52"/>
        <v>2200.3000000000002</v>
      </c>
      <c r="G434" s="19">
        <f t="shared" si="52"/>
        <v>2279</v>
      </c>
    </row>
    <row r="435" spans="1:7">
      <c r="A435" s="17" t="s">
        <v>157</v>
      </c>
      <c r="B435" s="18" t="s">
        <v>59</v>
      </c>
      <c r="C435" s="18" t="s">
        <v>23</v>
      </c>
      <c r="D435" s="18" t="s">
        <v>8</v>
      </c>
      <c r="E435" s="18" t="s">
        <v>11</v>
      </c>
      <c r="F435" s="23">
        <v>2200.3000000000002</v>
      </c>
      <c r="G435" s="23">
        <v>2279</v>
      </c>
    </row>
    <row r="436" spans="1:7" ht="75">
      <c r="A436" s="8" t="s">
        <v>283</v>
      </c>
      <c r="B436" s="18" t="s">
        <v>51</v>
      </c>
      <c r="C436" s="18" t="s">
        <v>7</v>
      </c>
      <c r="D436" s="18"/>
      <c r="E436" s="18"/>
      <c r="F436" s="19">
        <f t="shared" ref="F436:G438" si="53">F437</f>
        <v>9.6</v>
      </c>
      <c r="G436" s="19">
        <f t="shared" si="53"/>
        <v>5.0999999999999996</v>
      </c>
    </row>
    <row r="437" spans="1:7" ht="37.5">
      <c r="A437" s="17" t="s">
        <v>13</v>
      </c>
      <c r="B437" s="18" t="s">
        <v>51</v>
      </c>
      <c r="C437" s="18" t="s">
        <v>14</v>
      </c>
      <c r="D437" s="18"/>
      <c r="E437" s="18"/>
      <c r="F437" s="19">
        <f t="shared" si="53"/>
        <v>9.6</v>
      </c>
      <c r="G437" s="19">
        <f t="shared" si="53"/>
        <v>5.0999999999999996</v>
      </c>
    </row>
    <row r="438" spans="1:7">
      <c r="A438" s="17" t="s">
        <v>159</v>
      </c>
      <c r="B438" s="18" t="s">
        <v>51</v>
      </c>
      <c r="C438" s="18" t="s">
        <v>14</v>
      </c>
      <c r="D438" s="18" t="s">
        <v>6</v>
      </c>
      <c r="E438" s="20"/>
      <c r="F438" s="19">
        <f t="shared" si="53"/>
        <v>9.6</v>
      </c>
      <c r="G438" s="19">
        <f t="shared" si="53"/>
        <v>5.0999999999999996</v>
      </c>
    </row>
    <row r="439" spans="1:7">
      <c r="A439" s="17" t="s">
        <v>158</v>
      </c>
      <c r="B439" s="18" t="s">
        <v>51</v>
      </c>
      <c r="C439" s="18" t="s">
        <v>14</v>
      </c>
      <c r="D439" s="18" t="s">
        <v>6</v>
      </c>
      <c r="E439" s="18" t="s">
        <v>18</v>
      </c>
      <c r="F439" s="23">
        <v>9.6</v>
      </c>
      <c r="G439" s="19">
        <v>5.0999999999999996</v>
      </c>
    </row>
    <row r="440" spans="1:7" ht="75">
      <c r="A440" s="8" t="s">
        <v>312</v>
      </c>
      <c r="B440" s="18" t="s">
        <v>53</v>
      </c>
      <c r="C440" s="18" t="s">
        <v>7</v>
      </c>
      <c r="D440" s="18"/>
      <c r="E440" s="18"/>
      <c r="F440" s="19">
        <f>F441+F444+F447</f>
        <v>1210.0999999999999</v>
      </c>
      <c r="G440" s="19">
        <f>G441+G444+G447</f>
        <v>1257.5</v>
      </c>
    </row>
    <row r="441" spans="1:7" ht="112.5">
      <c r="A441" s="17" t="s">
        <v>9</v>
      </c>
      <c r="B441" s="18" t="s">
        <v>53</v>
      </c>
      <c r="C441" s="18" t="s">
        <v>10</v>
      </c>
      <c r="D441" s="18"/>
      <c r="E441" s="18"/>
      <c r="F441" s="19">
        <f>F442</f>
        <v>799.1</v>
      </c>
      <c r="G441" s="19">
        <f>G442</f>
        <v>799.1</v>
      </c>
    </row>
    <row r="442" spans="1:7">
      <c r="A442" s="17" t="s">
        <v>159</v>
      </c>
      <c r="B442" s="18" t="s">
        <v>53</v>
      </c>
      <c r="C442" s="18">
        <v>100</v>
      </c>
      <c r="D442" s="18" t="s">
        <v>6</v>
      </c>
      <c r="E442" s="20"/>
      <c r="F442" s="19">
        <f>F443</f>
        <v>799.1</v>
      </c>
      <c r="G442" s="19">
        <f>G443</f>
        <v>799.1</v>
      </c>
    </row>
    <row r="443" spans="1:7">
      <c r="A443" s="17" t="s">
        <v>135</v>
      </c>
      <c r="B443" s="18" t="s">
        <v>53</v>
      </c>
      <c r="C443" s="18">
        <v>100</v>
      </c>
      <c r="D443" s="18" t="s">
        <v>6</v>
      </c>
      <c r="E443" s="18" t="s">
        <v>21</v>
      </c>
      <c r="F443" s="23">
        <v>799.1</v>
      </c>
      <c r="G443" s="19">
        <v>799.1</v>
      </c>
    </row>
    <row r="444" spans="1:7" ht="37.5">
      <c r="A444" s="17" t="s">
        <v>13</v>
      </c>
      <c r="B444" s="18" t="s">
        <v>53</v>
      </c>
      <c r="C444" s="18" t="s">
        <v>14</v>
      </c>
      <c r="D444" s="18"/>
      <c r="E444" s="18"/>
      <c r="F444" s="19">
        <f>F445</f>
        <v>327.2</v>
      </c>
      <c r="G444" s="19">
        <f>G445</f>
        <v>371.9</v>
      </c>
    </row>
    <row r="445" spans="1:7">
      <c r="A445" s="17" t="s">
        <v>159</v>
      </c>
      <c r="B445" s="18" t="s">
        <v>53</v>
      </c>
      <c r="C445" s="18" t="s">
        <v>14</v>
      </c>
      <c r="D445" s="18" t="s">
        <v>6</v>
      </c>
      <c r="E445" s="20"/>
      <c r="F445" s="19">
        <f>F446</f>
        <v>327.2</v>
      </c>
      <c r="G445" s="19">
        <f>G446</f>
        <v>371.9</v>
      </c>
    </row>
    <row r="446" spans="1:7">
      <c r="A446" s="17" t="s">
        <v>135</v>
      </c>
      <c r="B446" s="18" t="s">
        <v>53</v>
      </c>
      <c r="C446" s="18" t="s">
        <v>14</v>
      </c>
      <c r="D446" s="18" t="s">
        <v>6</v>
      </c>
      <c r="E446" s="18" t="s">
        <v>21</v>
      </c>
      <c r="F446" s="23">
        <v>327.2</v>
      </c>
      <c r="G446" s="19">
        <v>371.9</v>
      </c>
    </row>
    <row r="447" spans="1:7">
      <c r="A447" s="17" t="s">
        <v>22</v>
      </c>
      <c r="B447" s="18" t="s">
        <v>53</v>
      </c>
      <c r="C447" s="18" t="s">
        <v>23</v>
      </c>
      <c r="D447" s="18"/>
      <c r="E447" s="18"/>
      <c r="F447" s="19">
        <f>F448</f>
        <v>83.8</v>
      </c>
      <c r="G447" s="19">
        <f>G448</f>
        <v>86.5</v>
      </c>
    </row>
    <row r="448" spans="1:7">
      <c r="A448" s="17" t="s">
        <v>159</v>
      </c>
      <c r="B448" s="18" t="s">
        <v>53</v>
      </c>
      <c r="C448" s="18" t="s">
        <v>23</v>
      </c>
      <c r="D448" s="18" t="s">
        <v>6</v>
      </c>
      <c r="E448" s="20"/>
      <c r="F448" s="19">
        <f>F449</f>
        <v>83.8</v>
      </c>
      <c r="G448" s="19">
        <f>G449</f>
        <v>86.5</v>
      </c>
    </row>
    <row r="449" spans="1:7">
      <c r="A449" s="17" t="s">
        <v>135</v>
      </c>
      <c r="B449" s="18" t="s">
        <v>53</v>
      </c>
      <c r="C449" s="18" t="s">
        <v>23</v>
      </c>
      <c r="D449" s="18" t="s">
        <v>6</v>
      </c>
      <c r="E449" s="18" t="s">
        <v>21</v>
      </c>
      <c r="F449" s="23">
        <v>83.8</v>
      </c>
      <c r="G449" s="19">
        <v>86.5</v>
      </c>
    </row>
    <row r="450" spans="1:7" ht="112.5">
      <c r="A450" s="57" t="s">
        <v>284</v>
      </c>
      <c r="B450" s="18" t="s">
        <v>190</v>
      </c>
      <c r="C450" s="18"/>
      <c r="D450" s="18"/>
      <c r="E450" s="18"/>
      <c r="F450" s="19">
        <f t="shared" ref="F450:G452" si="54">F451</f>
        <v>24799.05</v>
      </c>
      <c r="G450" s="19">
        <f t="shared" si="54"/>
        <v>24105.25</v>
      </c>
    </row>
    <row r="451" spans="1:7">
      <c r="A451" s="17" t="s">
        <v>22</v>
      </c>
      <c r="B451" s="18" t="s">
        <v>190</v>
      </c>
      <c r="C451" s="18" t="s">
        <v>23</v>
      </c>
      <c r="D451" s="18"/>
      <c r="E451" s="18"/>
      <c r="F451" s="19">
        <f t="shared" si="54"/>
        <v>24799.05</v>
      </c>
      <c r="G451" s="19">
        <f t="shared" si="54"/>
        <v>24105.25</v>
      </c>
    </row>
    <row r="452" spans="1:7" ht="75">
      <c r="A452" s="8" t="s">
        <v>148</v>
      </c>
      <c r="B452" s="18" t="s">
        <v>190</v>
      </c>
      <c r="C452" s="18" t="s">
        <v>23</v>
      </c>
      <c r="D452" s="18" t="s">
        <v>38</v>
      </c>
      <c r="E452" s="20"/>
      <c r="F452" s="19">
        <f t="shared" si="54"/>
        <v>24799.05</v>
      </c>
      <c r="G452" s="19">
        <f t="shared" si="54"/>
        <v>24105.25</v>
      </c>
    </row>
    <row r="453" spans="1:7" ht="56.25">
      <c r="A453" s="8" t="s">
        <v>149</v>
      </c>
      <c r="B453" s="18" t="s">
        <v>190</v>
      </c>
      <c r="C453" s="18" t="s">
        <v>23</v>
      </c>
      <c r="D453" s="18" t="s">
        <v>38</v>
      </c>
      <c r="E453" s="18" t="s">
        <v>6</v>
      </c>
      <c r="F453" s="23">
        <v>24799.05</v>
      </c>
      <c r="G453" s="19">
        <v>24105.25</v>
      </c>
    </row>
    <row r="454" spans="1:7">
      <c r="A454" s="17" t="s">
        <v>43</v>
      </c>
      <c r="B454" s="18" t="s">
        <v>58</v>
      </c>
      <c r="C454" s="18"/>
      <c r="D454" s="18"/>
      <c r="E454" s="18"/>
      <c r="F454" s="19">
        <f>F455+F458</f>
        <v>2927.0070000000001</v>
      </c>
      <c r="G454" s="19">
        <f>G455+G458</f>
        <v>3013.5059999999999</v>
      </c>
    </row>
    <row r="455" spans="1:7" ht="37.5">
      <c r="A455" s="17" t="s">
        <v>13</v>
      </c>
      <c r="B455" s="18" t="s">
        <v>58</v>
      </c>
      <c r="C455" s="18" t="s">
        <v>14</v>
      </c>
      <c r="D455" s="18"/>
      <c r="E455" s="18"/>
      <c r="F455" s="19">
        <f>F456</f>
        <v>823.07100000000003</v>
      </c>
      <c r="G455" s="19">
        <f>G456</f>
        <v>838.971</v>
      </c>
    </row>
    <row r="456" spans="1:7">
      <c r="A456" s="17" t="s">
        <v>159</v>
      </c>
      <c r="B456" s="18" t="s">
        <v>58</v>
      </c>
      <c r="C456" s="18">
        <v>200</v>
      </c>
      <c r="D456" s="20" t="s">
        <v>6</v>
      </c>
      <c r="E456" s="20"/>
      <c r="F456" s="19">
        <f>F457</f>
        <v>823.07100000000003</v>
      </c>
      <c r="G456" s="19">
        <f>G457</f>
        <v>838.971</v>
      </c>
    </row>
    <row r="457" spans="1:7">
      <c r="A457" s="17" t="s">
        <v>135</v>
      </c>
      <c r="B457" s="18" t="s">
        <v>58</v>
      </c>
      <c r="C457" s="18">
        <v>200</v>
      </c>
      <c r="D457" s="20" t="s">
        <v>6</v>
      </c>
      <c r="E457" s="20" t="s">
        <v>21</v>
      </c>
      <c r="F457" s="23">
        <v>823.07100000000003</v>
      </c>
      <c r="G457" s="23">
        <v>838.971</v>
      </c>
    </row>
    <row r="458" spans="1:7" ht="56.25">
      <c r="A458" s="17" t="s">
        <v>25</v>
      </c>
      <c r="B458" s="18" t="s">
        <v>58</v>
      </c>
      <c r="C458" s="18">
        <v>600</v>
      </c>
      <c r="D458" s="18"/>
      <c r="E458" s="18"/>
      <c r="F458" s="19">
        <f>F459</f>
        <v>2103.9360000000001</v>
      </c>
      <c r="G458" s="19">
        <f>G459</f>
        <v>2174.5349999999999</v>
      </c>
    </row>
    <row r="459" spans="1:7">
      <c r="A459" s="17" t="s">
        <v>159</v>
      </c>
      <c r="B459" s="18" t="s">
        <v>58</v>
      </c>
      <c r="C459" s="18">
        <v>600</v>
      </c>
      <c r="D459" s="18" t="s">
        <v>6</v>
      </c>
      <c r="E459" s="20"/>
      <c r="F459" s="19">
        <f>F460</f>
        <v>2103.9360000000001</v>
      </c>
      <c r="G459" s="19">
        <f>G460</f>
        <v>2174.5349999999999</v>
      </c>
    </row>
    <row r="460" spans="1:7">
      <c r="A460" s="17" t="s">
        <v>135</v>
      </c>
      <c r="B460" s="18" t="s">
        <v>58</v>
      </c>
      <c r="C460" s="18">
        <v>600</v>
      </c>
      <c r="D460" s="18" t="s">
        <v>6</v>
      </c>
      <c r="E460" s="18" t="s">
        <v>21</v>
      </c>
      <c r="F460" s="23">
        <v>2103.9360000000001</v>
      </c>
      <c r="G460" s="23">
        <v>2174.5349999999999</v>
      </c>
    </row>
    <row r="461" spans="1:7">
      <c r="A461" s="34" t="s">
        <v>221</v>
      </c>
      <c r="B461" s="4" t="s">
        <v>231</v>
      </c>
      <c r="C461" s="18"/>
      <c r="D461" s="18"/>
      <c r="E461" s="18"/>
      <c r="F461" s="19">
        <f t="shared" ref="F461:G463" si="55">F462</f>
        <v>135.9</v>
      </c>
      <c r="G461" s="19">
        <f t="shared" si="55"/>
        <v>135.9</v>
      </c>
    </row>
    <row r="462" spans="1:7" ht="37.5">
      <c r="A462" s="17" t="s">
        <v>13</v>
      </c>
      <c r="B462" s="4" t="s">
        <v>231</v>
      </c>
      <c r="C462" s="18">
        <v>200</v>
      </c>
      <c r="D462" s="18"/>
      <c r="E462" s="18"/>
      <c r="F462" s="19">
        <f t="shared" si="55"/>
        <v>135.9</v>
      </c>
      <c r="G462" s="19">
        <f t="shared" si="55"/>
        <v>135.9</v>
      </c>
    </row>
    <row r="463" spans="1:7">
      <c r="A463" s="17" t="s">
        <v>159</v>
      </c>
      <c r="B463" s="4" t="s">
        <v>231</v>
      </c>
      <c r="C463" s="18">
        <v>200</v>
      </c>
      <c r="D463" s="20" t="s">
        <v>6</v>
      </c>
      <c r="E463" s="18"/>
      <c r="F463" s="19">
        <f t="shared" si="55"/>
        <v>135.9</v>
      </c>
      <c r="G463" s="19">
        <f t="shared" si="55"/>
        <v>135.9</v>
      </c>
    </row>
    <row r="464" spans="1:7">
      <c r="A464" s="17" t="s">
        <v>135</v>
      </c>
      <c r="B464" s="4" t="s">
        <v>231</v>
      </c>
      <c r="C464" s="18">
        <v>200</v>
      </c>
      <c r="D464" s="20" t="s">
        <v>6</v>
      </c>
      <c r="E464" s="20">
        <v>13</v>
      </c>
      <c r="F464" s="23">
        <v>135.9</v>
      </c>
      <c r="G464" s="23">
        <v>135.9</v>
      </c>
    </row>
    <row r="465" spans="1:7">
      <c r="A465" s="17" t="s">
        <v>186</v>
      </c>
      <c r="B465" s="18" t="s">
        <v>220</v>
      </c>
      <c r="C465" s="18"/>
      <c r="D465" s="18"/>
      <c r="E465" s="18"/>
      <c r="F465" s="19">
        <f t="shared" ref="F465:G467" si="56">F466</f>
        <v>230.6</v>
      </c>
      <c r="G465" s="19">
        <f t="shared" si="56"/>
        <v>230.6</v>
      </c>
    </row>
    <row r="466" spans="1:7" ht="37.5">
      <c r="A466" s="17" t="s">
        <v>13</v>
      </c>
      <c r="B466" s="18" t="s">
        <v>220</v>
      </c>
      <c r="C466" s="18">
        <v>200</v>
      </c>
      <c r="D466" s="20"/>
      <c r="E466" s="20"/>
      <c r="F466" s="19">
        <f t="shared" si="56"/>
        <v>230.6</v>
      </c>
      <c r="G466" s="19">
        <f t="shared" si="56"/>
        <v>230.6</v>
      </c>
    </row>
    <row r="467" spans="1:7">
      <c r="A467" s="17" t="s">
        <v>159</v>
      </c>
      <c r="B467" s="18" t="s">
        <v>220</v>
      </c>
      <c r="C467" s="18">
        <v>200</v>
      </c>
      <c r="D467" s="20" t="s">
        <v>6</v>
      </c>
      <c r="E467" s="20"/>
      <c r="F467" s="19">
        <f t="shared" si="56"/>
        <v>230.6</v>
      </c>
      <c r="G467" s="19">
        <f t="shared" si="56"/>
        <v>230.6</v>
      </c>
    </row>
    <row r="468" spans="1:7">
      <c r="A468" s="17" t="s">
        <v>135</v>
      </c>
      <c r="B468" s="18" t="s">
        <v>220</v>
      </c>
      <c r="C468" s="18">
        <v>200</v>
      </c>
      <c r="D468" s="20" t="s">
        <v>6</v>
      </c>
      <c r="E468" s="20">
        <v>13</v>
      </c>
      <c r="F468" s="23">
        <v>230.6</v>
      </c>
      <c r="G468" s="23">
        <v>230.6</v>
      </c>
    </row>
    <row r="469" spans="1:7" ht="243.75">
      <c r="A469" s="51" t="s">
        <v>285</v>
      </c>
      <c r="B469" s="18" t="s">
        <v>218</v>
      </c>
      <c r="C469" s="18" t="s">
        <v>7</v>
      </c>
      <c r="D469" s="18"/>
      <c r="E469" s="18"/>
      <c r="F469" s="19">
        <f t="shared" ref="F469:G471" si="57">F470</f>
        <v>744.8</v>
      </c>
      <c r="G469" s="19">
        <f t="shared" si="57"/>
        <v>765.2</v>
      </c>
    </row>
    <row r="470" spans="1:7">
      <c r="A470" s="17" t="s">
        <v>22</v>
      </c>
      <c r="B470" s="18" t="s">
        <v>218</v>
      </c>
      <c r="C470" s="18" t="s">
        <v>23</v>
      </c>
      <c r="D470" s="18"/>
      <c r="E470" s="18"/>
      <c r="F470" s="19">
        <f t="shared" si="57"/>
        <v>744.8</v>
      </c>
      <c r="G470" s="19">
        <f t="shared" si="57"/>
        <v>765.2</v>
      </c>
    </row>
    <row r="471" spans="1:7" ht="75">
      <c r="A471" s="8" t="s">
        <v>148</v>
      </c>
      <c r="B471" s="18" t="s">
        <v>218</v>
      </c>
      <c r="C471" s="18" t="s">
        <v>23</v>
      </c>
      <c r="D471" s="18" t="s">
        <v>38</v>
      </c>
      <c r="E471" s="20"/>
      <c r="F471" s="19">
        <f t="shared" si="57"/>
        <v>744.8</v>
      </c>
      <c r="G471" s="19">
        <f t="shared" si="57"/>
        <v>765.2</v>
      </c>
    </row>
    <row r="472" spans="1:7" ht="56.25">
      <c r="A472" s="8" t="s">
        <v>149</v>
      </c>
      <c r="B472" s="18" t="s">
        <v>218</v>
      </c>
      <c r="C472" s="18" t="s">
        <v>23</v>
      </c>
      <c r="D472" s="18" t="s">
        <v>38</v>
      </c>
      <c r="E472" s="18" t="s">
        <v>6</v>
      </c>
      <c r="F472" s="23">
        <v>744.8</v>
      </c>
      <c r="G472" s="19">
        <v>765.2</v>
      </c>
    </row>
    <row r="473" spans="1:7" ht="93.75">
      <c r="A473" s="17" t="s">
        <v>331</v>
      </c>
      <c r="B473" s="18" t="s">
        <v>182</v>
      </c>
      <c r="C473" s="18" t="s">
        <v>7</v>
      </c>
      <c r="D473" s="18"/>
      <c r="E473" s="18"/>
      <c r="F473" s="19">
        <f t="shared" ref="F473:G477" si="58">F474</f>
        <v>16900</v>
      </c>
      <c r="G473" s="19">
        <f t="shared" si="58"/>
        <v>17000</v>
      </c>
    </row>
    <row r="474" spans="1:7" ht="37.5">
      <c r="A474" s="17" t="s">
        <v>364</v>
      </c>
      <c r="B474" s="18" t="s">
        <v>182</v>
      </c>
      <c r="C474" s="18" t="s">
        <v>7</v>
      </c>
      <c r="D474" s="18"/>
      <c r="E474" s="18"/>
      <c r="F474" s="19">
        <f t="shared" si="58"/>
        <v>16900</v>
      </c>
      <c r="G474" s="19">
        <f t="shared" si="58"/>
        <v>17000</v>
      </c>
    </row>
    <row r="475" spans="1:7" ht="37.5">
      <c r="A475" s="17" t="s">
        <v>44</v>
      </c>
      <c r="B475" s="9" t="s">
        <v>187</v>
      </c>
      <c r="C475" s="18"/>
      <c r="D475" s="18"/>
      <c r="E475" s="18"/>
      <c r="F475" s="19">
        <f t="shared" si="58"/>
        <v>16900</v>
      </c>
      <c r="G475" s="19">
        <f t="shared" si="58"/>
        <v>17000</v>
      </c>
    </row>
    <row r="476" spans="1:7" ht="37.5">
      <c r="A476" s="17" t="s">
        <v>13</v>
      </c>
      <c r="B476" s="9" t="s">
        <v>187</v>
      </c>
      <c r="C476" s="18" t="s">
        <v>14</v>
      </c>
      <c r="D476" s="18"/>
      <c r="E476" s="18"/>
      <c r="F476" s="19">
        <f t="shared" si="58"/>
        <v>16900</v>
      </c>
      <c r="G476" s="19">
        <f t="shared" si="58"/>
        <v>17000</v>
      </c>
    </row>
    <row r="477" spans="1:7">
      <c r="A477" s="17" t="s">
        <v>145</v>
      </c>
      <c r="B477" s="9" t="s">
        <v>187</v>
      </c>
      <c r="C477" s="18" t="s">
        <v>14</v>
      </c>
      <c r="D477" s="18" t="s">
        <v>17</v>
      </c>
      <c r="E477" s="20"/>
      <c r="F477" s="19">
        <f t="shared" si="58"/>
        <v>16900</v>
      </c>
      <c r="G477" s="19">
        <f t="shared" si="58"/>
        <v>17000</v>
      </c>
    </row>
    <row r="478" spans="1:7">
      <c r="A478" s="17" t="s">
        <v>146</v>
      </c>
      <c r="B478" s="9" t="s">
        <v>187</v>
      </c>
      <c r="C478" s="18" t="s">
        <v>14</v>
      </c>
      <c r="D478" s="18" t="s">
        <v>17</v>
      </c>
      <c r="E478" s="18" t="s">
        <v>30</v>
      </c>
      <c r="F478" s="23">
        <v>16900</v>
      </c>
      <c r="G478" s="23">
        <v>17000</v>
      </c>
    </row>
    <row r="479" spans="1:7" ht="39">
      <c r="A479" s="73" t="s">
        <v>334</v>
      </c>
      <c r="B479" s="32"/>
      <c r="C479" s="32"/>
      <c r="D479" s="32"/>
      <c r="E479" s="32"/>
      <c r="F479" s="33">
        <f>F13+F17+F101+F134+F146+F158+F178+F188+F238+F245+F251+F271+F283+F295+F301+F311+F328+F345+F352+F473+F255+F305+F259</f>
        <v>1317948.2640000002</v>
      </c>
      <c r="G479" s="33">
        <f>G13+G17+G101+G134+G146+G158+G178+G188+G238+G245+G251+G271+G283+G295+G301+G311+G328+G345+G352+G473+G255+G305+G259</f>
        <v>1298735.1900000002</v>
      </c>
    </row>
    <row r="481" spans="6:7">
      <c r="F481" s="78">
        <v>1330127.9200000006</v>
      </c>
      <c r="G481" s="78">
        <v>1323996.0200000003</v>
      </c>
    </row>
    <row r="482" spans="6:7">
      <c r="F482" s="44">
        <f>F481-F479</f>
        <v>12179.656000000425</v>
      </c>
      <c r="G482" s="75">
        <f>G481-G479</f>
        <v>25260.830000000075</v>
      </c>
    </row>
    <row r="483" spans="6:7">
      <c r="G483" s="74"/>
    </row>
  </sheetData>
  <autoFilter ref="A12:G481"/>
  <mergeCells count="12">
    <mergeCell ref="A11:A12"/>
    <mergeCell ref="A8:G8"/>
    <mergeCell ref="E11:E12"/>
    <mergeCell ref="D11:D12"/>
    <mergeCell ref="C11:C12"/>
    <mergeCell ref="B11:B12"/>
    <mergeCell ref="F11:G11"/>
    <mergeCell ref="A3:F3"/>
    <mergeCell ref="A4:G4"/>
    <mergeCell ref="A5:G5"/>
    <mergeCell ref="A6:G6"/>
    <mergeCell ref="A7:G7"/>
  </mergeCells>
  <pageMargins left="0.51181102362204722" right="0.19685039370078741" top="0.35433070866141736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 2022</vt:lpstr>
      <vt:lpstr>прогр 2023-2024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2021-12-02T06:38:37Z</dcterms:modified>
</cp:coreProperties>
</file>